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A:\DIRECCION_DE_APOYO_CORPORATIVO\ANGIE LORENA BRAVO CALDERÓN\2. CONTRATACIONES\D. FUMIGACIÓN\3. NUEVO CONTRATO 2026\0. ESTUDIO DE MERCADO\"/>
    </mc:Choice>
  </mc:AlternateContent>
  <xr:revisionPtr revIDLastSave="0" documentId="13_ncr:1_{274FA1CB-A7C1-4BF0-B6DB-272644608090}" xr6:coauthVersionLast="47" xr6:coauthVersionMax="47" xr10:uidLastSave="{00000000-0000-0000-0000-000000000000}"/>
  <bookViews>
    <workbookView xWindow="-120" yWindow="-120" windowWidth="29040" windowHeight="15720" xr2:uid="{E0A00D9B-5AE0-4054-B35E-5D54E0C7590C}"/>
  </bookViews>
  <sheets>
    <sheet name="ESTUDIO DE MERCADO" sheetId="15" r:id="rId1"/>
    <sheet name="ANALISIS VALORES" sheetId="16" r:id="rId2"/>
    <sheet name="1. TKC FUMIGACIONES GROUP SAS" sheetId="2" r:id="rId3"/>
    <sheet name="2. FUMIGACIONES ZETA" sheetId="3" r:id="rId4"/>
    <sheet name="3. FUMIGACIONES OCAMPO" sheetId="4" r:id="rId5"/>
    <sheet name="4. UNIDAD SANITARIA DE FUMIGACI" sheetId="5" r:id="rId6"/>
    <sheet name="5. ARCAS FUMIGACIONES" sheetId="7" r:id="rId7"/>
    <sheet name="6. EFICAX FUMIGACIONES" sheetId="9" r:id="rId8"/>
    <sheet name="7. HISTORICO 2025" sheetId="11" r:id="rId9"/>
  </sheets>
  <definedNames>
    <definedName name="_xlnm._FilterDatabase" localSheetId="1" hidden="1">'ANALISIS VALORES'!$A$1:$F$1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7" i="16" l="1"/>
  <c r="F97" i="16"/>
  <c r="E98" i="16"/>
  <c r="F98" i="16"/>
  <c r="E99" i="16"/>
  <c r="F99" i="16"/>
  <c r="E100" i="16"/>
  <c r="F100" i="16"/>
  <c r="E101" i="16"/>
  <c r="F101" i="16"/>
  <c r="F96" i="16"/>
  <c r="E96" i="16"/>
  <c r="E84" i="16"/>
  <c r="F84" i="16"/>
  <c r="E85" i="16"/>
  <c r="F85" i="16"/>
  <c r="E86" i="16"/>
  <c r="F86" i="16"/>
  <c r="E87" i="16"/>
  <c r="F87" i="16"/>
  <c r="E88" i="16"/>
  <c r="F88" i="16"/>
  <c r="F83" i="16"/>
  <c r="E83" i="16"/>
  <c r="E71" i="16"/>
  <c r="F71" i="16"/>
  <c r="E72" i="16"/>
  <c r="F72" i="16"/>
  <c r="E73" i="16"/>
  <c r="F73" i="16"/>
  <c r="E74" i="16"/>
  <c r="F74" i="16"/>
  <c r="E75" i="16"/>
  <c r="F75" i="16"/>
  <c r="E76" i="16"/>
  <c r="F76" i="16"/>
  <c r="F70" i="16"/>
  <c r="E70" i="16"/>
  <c r="F58" i="16"/>
  <c r="F59" i="16"/>
  <c r="F60" i="16"/>
  <c r="F61" i="16"/>
  <c r="F62" i="16"/>
  <c r="F63" i="16"/>
  <c r="F57" i="16"/>
  <c r="E58" i="16"/>
  <c r="E59" i="16"/>
  <c r="E60" i="16"/>
  <c r="E61" i="16"/>
  <c r="E62" i="16"/>
  <c r="E57" i="16"/>
  <c r="F45" i="16"/>
  <c r="F46" i="16"/>
  <c r="F47" i="16"/>
  <c r="F48" i="16"/>
  <c r="F49" i="16"/>
  <c r="F50" i="16"/>
  <c r="E45" i="16"/>
  <c r="E46" i="16"/>
  <c r="E47" i="16"/>
  <c r="E48" i="16"/>
  <c r="E49" i="16"/>
  <c r="E50" i="16"/>
  <c r="E44" i="16"/>
  <c r="F32" i="16"/>
  <c r="F33" i="16"/>
  <c r="F34" i="16"/>
  <c r="F35" i="16"/>
  <c r="F36" i="16"/>
  <c r="F37" i="16"/>
  <c r="E32" i="16"/>
  <c r="E33" i="16"/>
  <c r="E34" i="16"/>
  <c r="E35" i="16"/>
  <c r="E36" i="16"/>
  <c r="E37" i="16"/>
  <c r="E31" i="16"/>
  <c r="F19" i="16"/>
  <c r="F20" i="16"/>
  <c r="F21" i="16"/>
  <c r="F22" i="16"/>
  <c r="F23" i="16"/>
  <c r="F24" i="16"/>
  <c r="E19" i="16"/>
  <c r="E20" i="16"/>
  <c r="E21" i="16"/>
  <c r="E22" i="16"/>
  <c r="E23" i="16"/>
  <c r="E24" i="16"/>
  <c r="E18" i="16"/>
  <c r="F44" i="16"/>
  <c r="F31" i="16"/>
  <c r="F18" i="16"/>
  <c r="F6" i="16"/>
  <c r="F7" i="16"/>
  <c r="F8" i="16"/>
  <c r="F9" i="16"/>
  <c r="F10" i="16"/>
  <c r="F11" i="16"/>
  <c r="F5" i="16"/>
  <c r="E63" i="16"/>
  <c r="E11" i="16"/>
  <c r="E10" i="16"/>
  <c r="E9" i="16"/>
  <c r="E8" i="16"/>
  <c r="E7" i="16"/>
  <c r="E6" i="16"/>
  <c r="E5" i="16"/>
  <c r="O288" i="15"/>
  <c r="P288" i="15" s="1"/>
  <c r="O287" i="15"/>
  <c r="P287" i="15" s="1"/>
  <c r="O286" i="15"/>
  <c r="P286" i="15" s="1"/>
  <c r="O285" i="15"/>
  <c r="P285" i="15" s="1"/>
  <c r="O284" i="15"/>
  <c r="P284" i="15" s="1"/>
  <c r="O283" i="15"/>
  <c r="P283" i="15" s="1"/>
  <c r="O282" i="15"/>
  <c r="P282" i="15" s="1"/>
  <c r="O281" i="15"/>
  <c r="G254" i="15"/>
  <c r="G253" i="15"/>
  <c r="G252" i="15"/>
  <c r="G251" i="15"/>
  <c r="G250" i="15"/>
  <c r="G249" i="15"/>
  <c r="G222" i="15"/>
  <c r="G221" i="15"/>
  <c r="G220" i="15"/>
  <c r="G219" i="15"/>
  <c r="G218" i="15"/>
  <c r="G217" i="15"/>
  <c r="G224" i="15" s="1"/>
  <c r="G191" i="15"/>
  <c r="G190" i="15"/>
  <c r="G189" i="15"/>
  <c r="G188" i="15"/>
  <c r="G187" i="15"/>
  <c r="G186" i="15"/>
  <c r="G185" i="15"/>
  <c r="G159" i="15"/>
  <c r="G158" i="15"/>
  <c r="G157" i="15"/>
  <c r="G156" i="15"/>
  <c r="G155" i="15"/>
  <c r="G154" i="15"/>
  <c r="G153" i="15"/>
  <c r="G127" i="15"/>
  <c r="G126" i="15"/>
  <c r="G125" i="15"/>
  <c r="G124" i="15"/>
  <c r="G123" i="15"/>
  <c r="G122" i="15"/>
  <c r="G121" i="15"/>
  <c r="G95" i="15"/>
  <c r="G94" i="15"/>
  <c r="G93" i="15"/>
  <c r="G92" i="15"/>
  <c r="G91" i="15"/>
  <c r="G90" i="15"/>
  <c r="G89" i="15"/>
  <c r="G63" i="15"/>
  <c r="G62" i="15"/>
  <c r="G61" i="15"/>
  <c r="G60" i="15"/>
  <c r="G59" i="15"/>
  <c r="G58" i="15"/>
  <c r="G57" i="15"/>
  <c r="G31" i="15"/>
  <c r="G30" i="15"/>
  <c r="G29" i="15"/>
  <c r="G28" i="15"/>
  <c r="G27" i="15"/>
  <c r="G26" i="15"/>
  <c r="G25" i="15"/>
  <c r="M15" i="15"/>
  <c r="L15" i="15"/>
  <c r="K15" i="15"/>
  <c r="J15" i="15"/>
  <c r="I15" i="15"/>
  <c r="H15" i="15"/>
  <c r="M14" i="15"/>
  <c r="L14" i="15"/>
  <c r="K14" i="15"/>
  <c r="J14" i="15"/>
  <c r="I14" i="15"/>
  <c r="H14" i="15"/>
  <c r="N13" i="15"/>
  <c r="M13" i="15"/>
  <c r="L13" i="15"/>
  <c r="K13" i="15"/>
  <c r="J13" i="15"/>
  <c r="I13" i="15"/>
  <c r="H13" i="15"/>
  <c r="N12" i="15"/>
  <c r="M12" i="15"/>
  <c r="L12" i="15"/>
  <c r="K12" i="15"/>
  <c r="J12" i="15"/>
  <c r="I12" i="15"/>
  <c r="H12" i="15"/>
  <c r="N11" i="15"/>
  <c r="M11" i="15"/>
  <c r="L11" i="15"/>
  <c r="K11" i="15"/>
  <c r="J11" i="15"/>
  <c r="I11" i="15"/>
  <c r="H11" i="15"/>
  <c r="N10" i="15"/>
  <c r="M10" i="15"/>
  <c r="L10" i="15"/>
  <c r="K10" i="15"/>
  <c r="J10" i="15"/>
  <c r="I10" i="15"/>
  <c r="H10" i="15"/>
  <c r="N9" i="15"/>
  <c r="M9" i="15"/>
  <c r="L9" i="15"/>
  <c r="K9" i="15"/>
  <c r="J9" i="15"/>
  <c r="H9" i="15"/>
  <c r="N8" i="15"/>
  <c r="N16" i="15" s="1"/>
  <c r="M8" i="15"/>
  <c r="M16" i="15" s="1"/>
  <c r="L8" i="15"/>
  <c r="L16" i="15" s="1"/>
  <c r="K8" i="15"/>
  <c r="K16" i="15" s="1"/>
  <c r="J8" i="15"/>
  <c r="I8" i="15"/>
  <c r="H8" i="15"/>
  <c r="Q283" i="15" l="1"/>
  <c r="Q284" i="15"/>
  <c r="Q285" i="15"/>
  <c r="Q287" i="15"/>
  <c r="Q288" i="15"/>
  <c r="Q282" i="15"/>
  <c r="Q286" i="15"/>
  <c r="H16" i="15"/>
  <c r="J16" i="15"/>
  <c r="O289" i="15"/>
  <c r="P281" i="15"/>
  <c r="G257" i="15"/>
  <c r="G256" i="15"/>
  <c r="G192" i="15"/>
  <c r="G193" i="15"/>
  <c r="G161" i="15"/>
  <c r="G160" i="15"/>
  <c r="G128" i="15"/>
  <c r="G129" i="15"/>
  <c r="G97" i="15"/>
  <c r="G96" i="15"/>
  <c r="G65" i="15"/>
  <c r="G64" i="15"/>
  <c r="G225" i="15"/>
  <c r="P289" i="15" l="1"/>
  <c r="Q281" i="15"/>
  <c r="G258" i="15"/>
  <c r="G259" i="15"/>
  <c r="H249" i="15"/>
  <c r="H250" i="15"/>
  <c r="H251" i="15"/>
  <c r="H252" i="15"/>
  <c r="H253" i="15"/>
  <c r="H254" i="15"/>
  <c r="G194" i="15"/>
  <c r="G195" i="15"/>
  <c r="H185" i="15"/>
  <c r="H186" i="15"/>
  <c r="H187" i="15"/>
  <c r="H188" i="15"/>
  <c r="H189" i="15"/>
  <c r="H190" i="15"/>
  <c r="H191" i="15"/>
  <c r="G162" i="15"/>
  <c r="G163" i="15"/>
  <c r="H153" i="15"/>
  <c r="H154" i="15"/>
  <c r="H155" i="15"/>
  <c r="H156" i="15"/>
  <c r="H157" i="15"/>
  <c r="H158" i="15"/>
  <c r="H159" i="15"/>
  <c r="G130" i="15"/>
  <c r="H121" i="15"/>
  <c r="H122" i="15"/>
  <c r="H123" i="15"/>
  <c r="H124" i="15"/>
  <c r="H125" i="15"/>
  <c r="H126" i="15"/>
  <c r="G131" i="15"/>
  <c r="H127" i="15"/>
  <c r="G98" i="15"/>
  <c r="G99" i="15"/>
  <c r="H89" i="15"/>
  <c r="H90" i="15"/>
  <c r="H91" i="15"/>
  <c r="H92" i="15"/>
  <c r="H93" i="15"/>
  <c r="H94" i="15"/>
  <c r="H95" i="15"/>
  <c r="G66" i="15"/>
  <c r="G67" i="15"/>
  <c r="H57" i="15"/>
  <c r="H58" i="15"/>
  <c r="H59" i="15"/>
  <c r="H60" i="15"/>
  <c r="H61" i="15"/>
  <c r="H62" i="15"/>
  <c r="H63" i="15"/>
  <c r="G226" i="15"/>
  <c r="G227" i="15"/>
  <c r="H217" i="15"/>
  <c r="H218" i="15"/>
  <c r="H219" i="15"/>
  <c r="H220" i="15"/>
  <c r="H221" i="15"/>
  <c r="H222" i="15"/>
  <c r="G33" i="15"/>
  <c r="G32" i="15"/>
  <c r="I249" i="15" l="1"/>
  <c r="I250" i="15"/>
  <c r="I251" i="15"/>
  <c r="I252" i="15"/>
  <c r="I253" i="15"/>
  <c r="I254" i="15"/>
  <c r="J249" i="15"/>
  <c r="J250" i="15"/>
  <c r="J251" i="15"/>
  <c r="J252" i="15"/>
  <c r="J253" i="15"/>
  <c r="J254" i="15"/>
  <c r="I185" i="15"/>
  <c r="I186" i="15"/>
  <c r="I187" i="15"/>
  <c r="I188" i="15"/>
  <c r="I189" i="15"/>
  <c r="I190" i="15"/>
  <c r="I191" i="15"/>
  <c r="J185" i="15"/>
  <c r="J186" i="15"/>
  <c r="J187" i="15"/>
  <c r="J188" i="15"/>
  <c r="J189" i="15"/>
  <c r="J190" i="15"/>
  <c r="J191" i="15"/>
  <c r="I153" i="15"/>
  <c r="I154" i="15"/>
  <c r="I155" i="15"/>
  <c r="I156" i="15"/>
  <c r="I157" i="15"/>
  <c r="I158" i="15"/>
  <c r="I159" i="15"/>
  <c r="J153" i="15"/>
  <c r="J154" i="15"/>
  <c r="J155" i="15"/>
  <c r="J156" i="15"/>
  <c r="J157" i="15"/>
  <c r="J158" i="15"/>
  <c r="J159" i="15"/>
  <c r="I121" i="15"/>
  <c r="I122" i="15"/>
  <c r="I123" i="15"/>
  <c r="I124" i="15"/>
  <c r="I125" i="15"/>
  <c r="I127" i="15"/>
  <c r="I126" i="15"/>
  <c r="J127" i="15"/>
  <c r="J121" i="15"/>
  <c r="J122" i="15"/>
  <c r="J123" i="15"/>
  <c r="J124" i="15"/>
  <c r="J125" i="15"/>
  <c r="J126" i="15"/>
  <c r="I89" i="15"/>
  <c r="I90" i="15"/>
  <c r="I91" i="15"/>
  <c r="I92" i="15"/>
  <c r="I93" i="15"/>
  <c r="I94" i="15"/>
  <c r="I95" i="15"/>
  <c r="J89" i="15"/>
  <c r="J90" i="15"/>
  <c r="J91" i="15"/>
  <c r="J92" i="15"/>
  <c r="J93" i="15"/>
  <c r="J94" i="15"/>
  <c r="J95" i="15"/>
  <c r="I57" i="15"/>
  <c r="I58" i="15"/>
  <c r="I59" i="15"/>
  <c r="I60" i="15"/>
  <c r="I61" i="15"/>
  <c r="I62" i="15"/>
  <c r="I63" i="15"/>
  <c r="J57" i="15"/>
  <c r="J58" i="15"/>
  <c r="J59" i="15"/>
  <c r="J60" i="15"/>
  <c r="J61" i="15"/>
  <c r="J62" i="15"/>
  <c r="J63" i="15"/>
  <c r="I217" i="15"/>
  <c r="I218" i="15"/>
  <c r="I219" i="15"/>
  <c r="I220" i="15"/>
  <c r="I221" i="15"/>
  <c r="I222" i="15"/>
  <c r="J217" i="15"/>
  <c r="J218" i="15"/>
  <c r="J219" i="15"/>
  <c r="J220" i="15"/>
  <c r="J221" i="15"/>
  <c r="J222" i="15"/>
  <c r="H30" i="15"/>
  <c r="H28" i="15"/>
  <c r="H27" i="15"/>
  <c r="H26" i="15"/>
  <c r="H25" i="15"/>
  <c r="H29" i="15"/>
  <c r="H31" i="15"/>
  <c r="G35" i="15"/>
  <c r="G34" i="15"/>
  <c r="J30" i="15" l="1"/>
  <c r="J28" i="15"/>
  <c r="J29" i="15"/>
  <c r="J25" i="15"/>
  <c r="J26" i="15"/>
  <c r="J27" i="15"/>
  <c r="J31" i="15"/>
  <c r="I31" i="15"/>
  <c r="I30" i="15"/>
  <c r="I25" i="15"/>
  <c r="I26" i="15"/>
  <c r="I27" i="15"/>
  <c r="I28" i="15"/>
  <c r="I29" i="15"/>
  <c r="H6" i="11" l="1"/>
  <c r="I6" i="11" s="1"/>
  <c r="J6" i="11" s="1"/>
  <c r="H7" i="11"/>
  <c r="I7" i="11" s="1"/>
  <c r="J7" i="11" s="1"/>
  <c r="H8" i="11"/>
  <c r="I8" i="11" s="1"/>
  <c r="J8" i="11" s="1"/>
  <c r="H9" i="11"/>
  <c r="I9" i="11" s="1"/>
  <c r="J9" i="11" s="1"/>
  <c r="H10" i="11"/>
  <c r="I10" i="11" s="1"/>
  <c r="J10" i="11" s="1"/>
  <c r="H11" i="11"/>
  <c r="I11" i="11" s="1"/>
  <c r="J11" i="11" s="1"/>
  <c r="H12" i="11"/>
  <c r="I12" i="11" s="1"/>
  <c r="J12" i="11" s="1"/>
  <c r="H5" i="11"/>
  <c r="I5" i="11" s="1"/>
  <c r="J5" i="11" l="1"/>
  <c r="J13" i="11" s="1"/>
  <c r="I13" i="11"/>
  <c r="H13" i="11"/>
  <c r="G13" i="11"/>
  <c r="K12" i="11"/>
  <c r="L12" i="11" s="1"/>
  <c r="K11" i="11"/>
  <c r="L11" i="11" s="1"/>
  <c r="K10" i="11"/>
  <c r="L10" i="11" s="1"/>
  <c r="K9" i="11"/>
  <c r="L9" i="11" s="1"/>
  <c r="K8" i="11"/>
  <c r="L8" i="11" s="1"/>
  <c r="K7" i="11"/>
  <c r="L7" i="11" s="1"/>
  <c r="K6" i="11"/>
  <c r="L6" i="11" s="1"/>
  <c r="K5" i="11" l="1"/>
  <c r="K13" i="11" s="1"/>
  <c r="G13" i="9"/>
  <c r="H12" i="9"/>
  <c r="I12" i="9" s="1"/>
  <c r="J12" i="9" s="1"/>
  <c r="H11" i="9"/>
  <c r="I11" i="9" s="1"/>
  <c r="J11" i="9" s="1"/>
  <c r="H10" i="9"/>
  <c r="I10" i="9" s="1"/>
  <c r="J10" i="9" s="1"/>
  <c r="H9" i="9"/>
  <c r="I9" i="9" s="1"/>
  <c r="J9" i="9" s="1"/>
  <c r="H8" i="9"/>
  <c r="I8" i="9" s="1"/>
  <c r="J8" i="9" s="1"/>
  <c r="H7" i="9"/>
  <c r="I7" i="9" s="1"/>
  <c r="J7" i="9" s="1"/>
  <c r="H6" i="9"/>
  <c r="I6" i="9" s="1"/>
  <c r="J6" i="9" s="1"/>
  <c r="H5" i="9"/>
  <c r="L5" i="11" l="1"/>
  <c r="L13" i="11" s="1"/>
  <c r="H13" i="9"/>
  <c r="I5" i="9"/>
  <c r="G13" i="7"/>
  <c r="H12" i="7"/>
  <c r="I12" i="7" s="1"/>
  <c r="J12" i="7" s="1"/>
  <c r="H11" i="7"/>
  <c r="I11" i="7" s="1"/>
  <c r="J11" i="7" s="1"/>
  <c r="H10" i="7"/>
  <c r="I10" i="7" s="1"/>
  <c r="J10" i="7" s="1"/>
  <c r="H9" i="7"/>
  <c r="I9" i="7" s="1"/>
  <c r="J9" i="7" s="1"/>
  <c r="H8" i="7"/>
  <c r="I8" i="7" s="1"/>
  <c r="J8" i="7" s="1"/>
  <c r="H7" i="7"/>
  <c r="I7" i="7" s="1"/>
  <c r="J7" i="7" s="1"/>
  <c r="H6" i="7"/>
  <c r="I6" i="7" s="1"/>
  <c r="J6" i="7" s="1"/>
  <c r="J5" i="7"/>
  <c r="I5" i="7"/>
  <c r="H5" i="7"/>
  <c r="G13" i="5"/>
  <c r="H12" i="5"/>
  <c r="I12" i="5" s="1"/>
  <c r="J12" i="5" s="1"/>
  <c r="H11" i="5"/>
  <c r="I11" i="5" s="1"/>
  <c r="J11" i="5" s="1"/>
  <c r="H10" i="5"/>
  <c r="I10" i="5" s="1"/>
  <c r="J10" i="5" s="1"/>
  <c r="H9" i="5"/>
  <c r="I9" i="5" s="1"/>
  <c r="J9" i="5" s="1"/>
  <c r="H8" i="5"/>
  <c r="I8" i="5" s="1"/>
  <c r="J8" i="5" s="1"/>
  <c r="H7" i="5"/>
  <c r="I7" i="5" s="1"/>
  <c r="J7" i="5" s="1"/>
  <c r="H6" i="5"/>
  <c r="I6" i="5" s="1"/>
  <c r="J6" i="5" s="1"/>
  <c r="H5" i="5"/>
  <c r="G13" i="4"/>
  <c r="H12" i="4"/>
  <c r="I12" i="4" s="1"/>
  <c r="J12" i="4" s="1"/>
  <c r="H11" i="4"/>
  <c r="I11" i="4" s="1"/>
  <c r="J11" i="4" s="1"/>
  <c r="H10" i="4"/>
  <c r="I10" i="4" s="1"/>
  <c r="J10" i="4" s="1"/>
  <c r="H9" i="4"/>
  <c r="I9" i="4" s="1"/>
  <c r="J9" i="4" s="1"/>
  <c r="H8" i="4"/>
  <c r="I8" i="4" s="1"/>
  <c r="J8" i="4" s="1"/>
  <c r="H7" i="4"/>
  <c r="I7" i="4" s="1"/>
  <c r="J7" i="4" s="1"/>
  <c r="I6" i="4"/>
  <c r="J6" i="4" s="1"/>
  <c r="H6" i="4"/>
  <c r="H5" i="4"/>
  <c r="G13" i="3"/>
  <c r="H12" i="3"/>
  <c r="I12" i="3" s="1"/>
  <c r="J12" i="3" s="1"/>
  <c r="H11" i="3"/>
  <c r="I11" i="3" s="1"/>
  <c r="J11" i="3" s="1"/>
  <c r="H10" i="3"/>
  <c r="I10" i="3" s="1"/>
  <c r="J10" i="3" s="1"/>
  <c r="H9" i="3"/>
  <c r="I9" i="3" s="1"/>
  <c r="J9" i="3" s="1"/>
  <c r="H8" i="3"/>
  <c r="I8" i="3" s="1"/>
  <c r="J8" i="3" s="1"/>
  <c r="H7" i="3"/>
  <c r="I7" i="3" s="1"/>
  <c r="J7" i="3" s="1"/>
  <c r="H6" i="3"/>
  <c r="I6" i="3" s="1"/>
  <c r="J6" i="3" s="1"/>
  <c r="I9" i="15" s="1"/>
  <c r="I16" i="15" s="1"/>
  <c r="H5" i="3"/>
  <c r="I5" i="3" s="1"/>
  <c r="J5" i="3" s="1"/>
  <c r="G13" i="2"/>
  <c r="H12" i="2"/>
  <c r="H11" i="2"/>
  <c r="H10" i="2"/>
  <c r="I10" i="2" s="1"/>
  <c r="J10" i="2" s="1"/>
  <c r="H9" i="2"/>
  <c r="I9" i="2" s="1"/>
  <c r="J9" i="2" s="1"/>
  <c r="H8" i="2"/>
  <c r="I8" i="2" s="1"/>
  <c r="J8" i="2" s="1"/>
  <c r="H7" i="2"/>
  <c r="I7" i="2" s="1"/>
  <c r="J7" i="2" s="1"/>
  <c r="H6" i="2"/>
  <c r="I6" i="2" s="1"/>
  <c r="J6" i="2" s="1"/>
  <c r="H5" i="2"/>
  <c r="I5" i="2" s="1"/>
  <c r="J5" i="2" s="1"/>
  <c r="H13" i="7" l="1"/>
  <c r="H13" i="5"/>
  <c r="H13" i="4"/>
  <c r="I5" i="4"/>
  <c r="J5" i="4" s="1"/>
  <c r="J5" i="9"/>
  <c r="J13" i="9" s="1"/>
  <c r="I13" i="9"/>
  <c r="H13" i="3"/>
  <c r="I13" i="7"/>
  <c r="J13" i="7"/>
  <c r="I5" i="5"/>
  <c r="I13" i="4"/>
  <c r="J13" i="4"/>
  <c r="J13" i="3"/>
  <c r="I13" i="3"/>
  <c r="H13" i="2"/>
  <c r="I12" i="2"/>
  <c r="I11" i="2"/>
  <c r="J11" i="2" s="1"/>
  <c r="I13" i="5" l="1"/>
  <c r="J5" i="5"/>
  <c r="J13" i="5" s="1"/>
  <c r="I13" i="2"/>
  <c r="J12" i="2"/>
  <c r="J13" i="2" s="1"/>
</calcChain>
</file>

<file path=xl/sharedStrings.xml><?xml version="1.0" encoding="utf-8"?>
<sst xmlns="http://schemas.openxmlformats.org/spreadsheetml/2006/main" count="851" uniqueCount="73">
  <si>
    <t xml:space="preserve">VALOR TOTAL </t>
  </si>
  <si>
    <t xml:space="preserve">DESCRIPCIÓN </t>
  </si>
  <si>
    <t>ITEM</t>
  </si>
  <si>
    <t xml:space="preserve">Prestar el servicio integral de fumigación y control de plagas para las sedes de la Comisión Nacional del Servicio Civil  </t>
  </si>
  <si>
    <t>COMISIÓN NACIONAL DEL SERVICIO CIVIL - CNSC</t>
  </si>
  <si>
    <t>SOLICITUD DE COTIZACIÓN</t>
  </si>
  <si>
    <t>SEDE</t>
  </si>
  <si>
    <t>SERVICIO</t>
  </si>
  <si>
    <t>DESINSECTACIÓN</t>
  </si>
  <si>
    <t>DESINFECCIÓN</t>
  </si>
  <si>
    <t>SERVICIO DESINSECTACION GENERAL PARA EL CONTROL DE INSECTOS VOLADORES Y RASTREROS EN AREAS GENERALES POR ASPERSION MANUAL</t>
  </si>
  <si>
    <t>SERVICIO DE DESINFECCIÓN DE AMBIENTE PARA EL CONTROL DE MICROORGANISMOS (VIRUS Y BACTERIAS) POR METODO DE NEBULIZACIÓN, EN ÁREAS DE OFICINAS</t>
  </si>
  <si>
    <t>SERVICIO DE DESINSECTACIÓN MEDIANTE TERMONEBULIZACION EN EL AREA DE ARCHIVO</t>
  </si>
  <si>
    <t>SERVICIO DE DESINFECCION DE AMBIENTE PARA EL CONTROL DE MICROORGANISMOS (VIRUS Y BACTERIAS) POR METODO DE NEBULIZACIÓN, EN ÁREAS DE OFICINAS, DEPOSITO DE MUEBLES</t>
  </si>
  <si>
    <t>ÁREA</t>
  </si>
  <si>
    <t>AREA: 1766 M2</t>
  </si>
  <si>
    <t>AREA: 1190 M2</t>
  </si>
  <si>
    <t>AREA: 824 M2</t>
  </si>
  <si>
    <t>VALOR TOTAL IVA INCLUIDO</t>
  </si>
  <si>
    <t>IVA</t>
  </si>
  <si>
    <t>VALOR UNITARIO IVA INCLUIDO</t>
  </si>
  <si>
    <t>SEDE 1 Carrera 16 # 96-16</t>
  </si>
  <si>
    <t>SEDE 2 Calle 100 # 9A - 45</t>
  </si>
  <si>
    <t>Bodega Calle 17 # 69 - 60</t>
  </si>
  <si>
    <t>INSPECCIÓN DE ESTACIONES DE CEBADO Y CAMBIO DE CEBOS ANTICOAGULANTES DE SEGUNDA GENERACIÓN EN EL MES DE DICIEMBRE DE 2026</t>
  </si>
  <si>
    <t>CANTIDAD DE SERVICIOS O UNIDADES REQUERIDOS EN LA VIGENCIA</t>
  </si>
  <si>
    <t>DILIGENCIE EL VALOR UNITARIO ANTES DE IVA DE UN (1) SERVICIO O UNA (1) UNIDAD</t>
  </si>
  <si>
    <t>SUMINISTRO E INSTALACIÓN DE  ESTACIONES DE CEBADERO, CON SUS RESPECTIVOS CEBOS ANTICOAGULANTES DE SEGUNDA GENERACIÓN</t>
  </si>
  <si>
    <t>CONTROL DE ROEDORES -  DESRATIZACIÓN</t>
  </si>
  <si>
    <t>1. TKC FUMIGACIONES GROUP SAS</t>
  </si>
  <si>
    <t>2. FUMIGACIONES ZETA</t>
  </si>
  <si>
    <t>3. FUMIGACIONES OCAMPO</t>
  </si>
  <si>
    <t>4. UNIDAD SANITARIA DE FUMIGACION</t>
  </si>
  <si>
    <t>5. ARCAS FUMIGACIONES</t>
  </si>
  <si>
    <t>6. EFICAX FUMIGACIONES</t>
  </si>
  <si>
    <t>7.HISTÓRICO 2025</t>
  </si>
  <si>
    <t>VALOR IPC 2026 (5.1%)</t>
  </si>
  <si>
    <t>VALOR UNITARIO OFERTADO EN 2025</t>
  </si>
  <si>
    <t>VALOR UNITARIO 2026</t>
  </si>
  <si>
    <t>NO APLICA</t>
  </si>
  <si>
    <t>1.1. DESVIACIÓN ESTÁNDAR ITEM 1</t>
  </si>
  <si>
    <t>EMPRESAS</t>
  </si>
  <si>
    <t>VALOR TOTAL INCLUIDO IVA</t>
  </si>
  <si>
    <t>PROMEDIO</t>
  </si>
  <si>
    <t>LIMITE MAXIMO</t>
  </si>
  <si>
    <t>LIMITE MINIMO</t>
  </si>
  <si>
    <t>DESVIACIÓN ESTÁNDAR</t>
  </si>
  <si>
    <t>1.2. DESVIACIÓN ESTÁNDAR ITEM 2</t>
  </si>
  <si>
    <t>RESULTADO ESTUDIO DE MERCADO - SRVICIO DE FUMIGACIÓN</t>
  </si>
  <si>
    <t>1. ANÁLISIS COTIZACIONES ENVIADAS</t>
  </si>
  <si>
    <t>1.3. DESVIACIÓN ESTÁNDAR ITEM 3</t>
  </si>
  <si>
    <t>1.4. DESVIACIÓN ESTÁNDAR ITEM 4</t>
  </si>
  <si>
    <t>1.5. DESVIACIÓN ESTÁNDAR ITEM 5</t>
  </si>
  <si>
    <t>1.6. DESVIACIÓN ESTÁNDAR ITEM 6</t>
  </si>
  <si>
    <t>1.7. DESVIACIÓN ESTÁNDAR ITEM 7</t>
  </si>
  <si>
    <t>1.8. DESVIACIÓN ESTÁNDAR ITEM 8</t>
  </si>
  <si>
    <t>2. VALOR PROMEDIO EXCLUYENDO VALORES ATIPICOS PARA ESTABLECER  PRESUPUESTO TOTAL DEL PROCESO</t>
  </si>
  <si>
    <t>PROMEDIO (REDONDEO)</t>
  </si>
  <si>
    <t>8.HISTÓRICO 2025</t>
  </si>
  <si>
    <t>DESVIACION ESTÁNDAR</t>
  </si>
  <si>
    <t>SUMINISTRO ESTACIONES DE CEBADO Y CEBOS</t>
  </si>
  <si>
    <t>INSPECCIÓN DE ESTACIONES DE CEBADO Y CAMBIO DE CEBOS</t>
  </si>
  <si>
    <t>SEDE 3: Bodega Calle 17 # 69 - 60</t>
  </si>
  <si>
    <t>Proveedor / Referencia</t>
  </si>
  <si>
    <t>Valor Cotizado ($)</t>
  </si>
  <si>
    <t>Estado frente al Rango</t>
  </si>
  <si>
    <t>Impacto en el Estudio</t>
  </si>
  <si>
    <t>LIMITE MÁXIMO</t>
  </si>
  <si>
    <t>LIMITE MÍNIMO</t>
  </si>
  <si>
    <t>|</t>
  </si>
  <si>
    <t>No existe histórico</t>
  </si>
  <si>
    <t>TOTAL</t>
  </si>
  <si>
    <t>VALOR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</si>
</sst>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[$$-240A]\ #,##0.00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1"/>
      <color rgb="FF9C0006"/>
      <name val="Aptos Narrow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9C0006"/>
      <name val="Arial"/>
      <family val="2"/>
    </font>
    <font>
      <b/>
      <sz val="11"/>
      <color rgb="FF9C0006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9" borderId="0" applyNumberFormat="0" applyBorder="0" applyAlignment="0" applyProtection="0"/>
  </cellStyleXfs>
  <cellXfs count="17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7" fillId="0" borderId="0" xfId="0" applyFont="1"/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44" fontId="4" fillId="0" borderId="0" xfId="1" applyFont="1"/>
    <xf numFmtId="0" fontId="3" fillId="3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0" fillId="5" borderId="0" xfId="0" applyFont="1" applyFill="1" applyAlignment="1">
      <alignment vertical="center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44" fontId="2" fillId="6" borderId="4" xfId="1" applyFont="1" applyFill="1" applyBorder="1" applyAlignment="1">
      <alignment horizontal="center" vertical="center" wrapText="1"/>
    </xf>
    <xf numFmtId="0" fontId="10" fillId="7" borderId="0" xfId="0" applyFont="1" applyFill="1" applyAlignment="1">
      <alignment vertical="center"/>
    </xf>
    <xf numFmtId="0" fontId="10" fillId="8" borderId="0" xfId="0" applyFont="1" applyFill="1" applyAlignment="1">
      <alignment vertical="center"/>
    </xf>
    <xf numFmtId="164" fontId="10" fillId="7" borderId="0" xfId="0" applyNumberFormat="1" applyFont="1" applyFill="1" applyAlignment="1">
      <alignment vertical="center"/>
    </xf>
    <xf numFmtId="164" fontId="4" fillId="0" borderId="0" xfId="0" applyNumberFormat="1" applyFont="1"/>
    <xf numFmtId="164" fontId="4" fillId="0" borderId="0" xfId="1" applyNumberFormat="1" applyFont="1"/>
    <xf numFmtId="164" fontId="10" fillId="8" borderId="0" xfId="0" applyNumberFormat="1" applyFont="1" applyFill="1" applyAlignment="1">
      <alignment vertical="center"/>
    </xf>
    <xf numFmtId="164" fontId="3" fillId="3" borderId="4" xfId="0" applyNumberFormat="1" applyFont="1" applyFill="1" applyBorder="1" applyAlignment="1">
      <alignment horizontal="center" vertical="center" wrapText="1"/>
    </xf>
    <xf numFmtId="164" fontId="2" fillId="3" borderId="4" xfId="1" applyNumberFormat="1" applyFont="1" applyFill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/>
    </xf>
    <xf numFmtId="164" fontId="8" fillId="0" borderId="4" xfId="1" applyNumberFormat="1" applyFont="1" applyFill="1" applyBorder="1" applyAlignment="1">
      <alignment horizontal="center" vertical="center"/>
    </xf>
    <xf numFmtId="164" fontId="9" fillId="0" borderId="4" xfId="1" applyNumberFormat="1" applyFont="1" applyBorder="1" applyAlignment="1">
      <alignment horizontal="center" vertical="center"/>
    </xf>
    <xf numFmtId="164" fontId="10" fillId="5" borderId="0" xfId="0" applyNumberFormat="1" applyFont="1" applyFill="1" applyAlignment="1">
      <alignment vertical="center"/>
    </xf>
    <xf numFmtId="164" fontId="9" fillId="0" borderId="0" xfId="0" applyNumberFormat="1" applyFont="1" applyAlignment="1">
      <alignment horizontal="center" vertical="center" wrapText="1"/>
    </xf>
    <xf numFmtId="164" fontId="9" fillId="0" borderId="0" xfId="1" applyNumberFormat="1" applyFont="1" applyBorder="1" applyAlignment="1">
      <alignment horizontal="center" vertical="center"/>
    </xf>
    <xf numFmtId="164" fontId="11" fillId="4" borderId="4" xfId="0" applyNumberFormat="1" applyFont="1" applyFill="1" applyBorder="1" applyAlignment="1">
      <alignment horizontal="center" vertical="center" wrapText="1"/>
    </xf>
    <xf numFmtId="164" fontId="12" fillId="0" borderId="4" xfId="1" applyNumberFormat="1" applyFont="1" applyFill="1" applyBorder="1" applyAlignment="1">
      <alignment horizontal="center" vertical="center"/>
    </xf>
    <xf numFmtId="164" fontId="13" fillId="0" borderId="4" xfId="1" applyNumberFormat="1" applyFont="1" applyBorder="1"/>
    <xf numFmtId="164" fontId="13" fillId="0" borderId="0" xfId="0" applyNumberFormat="1" applyFont="1"/>
    <xf numFmtId="0" fontId="10" fillId="7" borderId="0" xfId="0" applyFont="1" applyFill="1" applyAlignment="1">
      <alignment horizontal="center" vertical="center"/>
    </xf>
    <xf numFmtId="0" fontId="10" fillId="8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1" fontId="8" fillId="0" borderId="4" xfId="0" applyNumberFormat="1" applyFont="1" applyBorder="1" applyAlignment="1">
      <alignment horizontal="left" vertical="center" indent="7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44" fontId="15" fillId="0" borderId="4" xfId="1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44" fontId="11" fillId="2" borderId="2" xfId="1" applyFont="1" applyFill="1" applyBorder="1" applyAlignment="1">
      <alignment horizontal="center" vertical="center" wrapText="1"/>
    </xf>
    <xf numFmtId="44" fontId="11" fillId="3" borderId="2" xfId="1" applyFont="1" applyFill="1" applyBorder="1" applyAlignment="1">
      <alignment horizontal="center" vertical="center" wrapText="1"/>
    </xf>
    <xf numFmtId="44" fontId="11" fillId="3" borderId="1" xfId="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44" fontId="12" fillId="2" borderId="6" xfId="2" applyFont="1" applyFill="1" applyBorder="1" applyAlignment="1">
      <alignment horizontal="center" vertical="center"/>
    </xf>
    <xf numFmtId="44" fontId="12" fillId="0" borderId="6" xfId="1" applyFont="1" applyFill="1" applyBorder="1" applyAlignment="1">
      <alignment horizontal="center" vertical="center"/>
    </xf>
    <xf numFmtId="44" fontId="12" fillId="0" borderId="5" xfId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4" fontId="12" fillId="2" borderId="2" xfId="2" applyFont="1" applyFill="1" applyBorder="1" applyAlignment="1">
      <alignment horizontal="center" vertical="center"/>
    </xf>
    <xf numFmtId="44" fontId="12" fillId="0" borderId="2" xfId="1" applyFont="1" applyFill="1" applyBorder="1" applyAlignment="1">
      <alignment horizontal="center" vertical="center"/>
    </xf>
    <xf numFmtId="44" fontId="12" fillId="0" borderId="1" xfId="1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44" fontId="12" fillId="2" borderId="13" xfId="2" applyFont="1" applyFill="1" applyBorder="1" applyAlignment="1">
      <alignment horizontal="center" vertical="center"/>
    </xf>
    <xf numFmtId="44" fontId="12" fillId="0" borderId="13" xfId="1" applyFont="1" applyFill="1" applyBorder="1" applyAlignment="1">
      <alignment horizontal="center" vertical="center"/>
    </xf>
    <xf numFmtId="44" fontId="12" fillId="0" borderId="14" xfId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44" fontId="12" fillId="0" borderId="4" xfId="1" applyFont="1" applyFill="1" applyBorder="1" applyAlignment="1">
      <alignment horizontal="center" vertical="center"/>
    </xf>
    <xf numFmtId="44" fontId="12" fillId="0" borderId="3" xfId="1" applyFont="1" applyFill="1" applyBorder="1" applyAlignment="1">
      <alignment horizontal="center" vertical="center"/>
    </xf>
    <xf numFmtId="44" fontId="12" fillId="2" borderId="4" xfId="2" applyFont="1" applyFill="1" applyBorder="1" applyAlignment="1">
      <alignment horizontal="center" vertical="center"/>
    </xf>
    <xf numFmtId="44" fontId="17" fillId="0" borderId="11" xfId="1" applyFont="1" applyBorder="1" applyAlignment="1">
      <alignment horizontal="center" vertical="center"/>
    </xf>
    <xf numFmtId="44" fontId="17" fillId="0" borderId="15" xfId="1" applyFont="1" applyBorder="1" applyAlignment="1">
      <alignment horizontal="center" vertical="center"/>
    </xf>
    <xf numFmtId="44" fontId="12" fillId="2" borderId="6" xfId="1" applyFont="1" applyFill="1" applyBorder="1" applyAlignment="1">
      <alignment horizontal="center" vertical="center"/>
    </xf>
    <xf numFmtId="44" fontId="13" fillId="2" borderId="2" xfId="1" applyFont="1" applyFill="1" applyBorder="1" applyAlignment="1">
      <alignment horizontal="center" vertical="center"/>
    </xf>
    <xf numFmtId="44" fontId="12" fillId="2" borderId="13" xfId="1" applyFont="1" applyFill="1" applyBorder="1" applyAlignment="1">
      <alignment horizontal="center" vertical="center"/>
    </xf>
    <xf numFmtId="44" fontId="12" fillId="2" borderId="4" xfId="1" applyFont="1" applyFill="1" applyBorder="1" applyAlignment="1">
      <alignment horizontal="center" vertical="center"/>
    </xf>
    <xf numFmtId="44" fontId="12" fillId="2" borderId="2" xfId="1" applyFont="1" applyFill="1" applyBorder="1" applyAlignment="1">
      <alignment horizontal="center" vertical="center"/>
    </xf>
    <xf numFmtId="44" fontId="12" fillId="0" borderId="6" xfId="1" applyFont="1" applyBorder="1" applyAlignment="1">
      <alignment horizontal="center" vertical="center"/>
    </xf>
    <xf numFmtId="44" fontId="12" fillId="0" borderId="2" xfId="1" applyFont="1" applyBorder="1" applyAlignment="1">
      <alignment horizontal="center" vertical="center"/>
    </xf>
    <xf numFmtId="44" fontId="12" fillId="0" borderId="13" xfId="1" applyFont="1" applyBorder="1" applyAlignment="1">
      <alignment horizontal="center" vertical="center"/>
    </xf>
    <xf numFmtId="44" fontId="12" fillId="0" borderId="4" xfId="1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44" fontId="4" fillId="0" borderId="4" xfId="1" applyFont="1" applyBorder="1" applyAlignment="1">
      <alignment horizontal="center" vertical="center"/>
    </xf>
    <xf numFmtId="44" fontId="3" fillId="0" borderId="4" xfId="1" applyFont="1" applyFill="1" applyBorder="1" applyAlignment="1">
      <alignment horizontal="center" vertical="center" wrapText="1"/>
    </xf>
    <xf numFmtId="44" fontId="4" fillId="0" borderId="4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4" fontId="3" fillId="0" borderId="0" xfId="1" applyFont="1" applyFill="1" applyBorder="1" applyAlignment="1">
      <alignment horizontal="center" vertical="center" wrapText="1"/>
    </xf>
    <xf numFmtId="44" fontId="4" fillId="0" borderId="0" xfId="1" applyFont="1" applyFill="1" applyBorder="1" applyAlignment="1">
      <alignment horizontal="center" vertical="center" wrapText="1"/>
    </xf>
    <xf numFmtId="0" fontId="4" fillId="0" borderId="17" xfId="0" applyFont="1" applyBorder="1"/>
    <xf numFmtId="164" fontId="15" fillId="0" borderId="4" xfId="1" applyNumberFormat="1" applyFont="1" applyFill="1" applyBorder="1" applyAlignment="1">
      <alignment horizontal="center" vertical="center"/>
    </xf>
    <xf numFmtId="0" fontId="18" fillId="9" borderId="4" xfId="3" applyFont="1" applyBorder="1" applyAlignment="1">
      <alignment horizontal="center" vertical="center" wrapText="1"/>
    </xf>
    <xf numFmtId="0" fontId="3" fillId="0" borderId="17" xfId="0" applyFont="1" applyBorder="1"/>
    <xf numFmtId="44" fontId="19" fillId="9" borderId="4" xfId="3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44" fontId="4" fillId="0" borderId="17" xfId="1" applyFont="1" applyBorder="1" applyAlignment="1"/>
    <xf numFmtId="44" fontId="18" fillId="9" borderId="4" xfId="1" applyFont="1" applyFill="1" applyBorder="1" applyAlignment="1">
      <alignment horizontal="center" vertical="center"/>
    </xf>
    <xf numFmtId="44" fontId="4" fillId="0" borderId="0" xfId="1" applyFont="1" applyAlignment="1">
      <alignment horizontal="center"/>
    </xf>
    <xf numFmtId="44" fontId="3" fillId="11" borderId="4" xfId="1" applyFont="1" applyFill="1" applyBorder="1"/>
    <xf numFmtId="0" fontId="3" fillId="11" borderId="4" xfId="0" applyFont="1" applyFill="1" applyBorder="1" applyAlignment="1">
      <alignment horizontal="center" vertical="center" wrapText="1"/>
    </xf>
    <xf numFmtId="44" fontId="3" fillId="11" borderId="4" xfId="1" applyFont="1" applyFill="1" applyBorder="1" applyAlignment="1">
      <alignment horizontal="center" vertical="center" wrapText="1"/>
    </xf>
    <xf numFmtId="164" fontId="3" fillId="3" borderId="4" xfId="1" applyNumberFormat="1" applyFont="1" applyFill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/>
    </xf>
    <xf numFmtId="44" fontId="3" fillId="0" borderId="4" xfId="1" applyFont="1" applyBorder="1" applyAlignment="1">
      <alignment vertical="center"/>
    </xf>
    <xf numFmtId="44" fontId="16" fillId="0" borderId="4" xfId="1" applyFont="1" applyBorder="1" applyAlignment="1">
      <alignment horizontal="center" vertical="center"/>
    </xf>
    <xf numFmtId="44" fontId="16" fillId="12" borderId="4" xfId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164" fontId="5" fillId="4" borderId="16" xfId="0" applyNumberFormat="1" applyFont="1" applyFill="1" applyBorder="1" applyAlignment="1">
      <alignment horizontal="center" vertical="center" wrapText="1"/>
    </xf>
    <xf numFmtId="164" fontId="5" fillId="4" borderId="17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164" fontId="11" fillId="4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11" borderId="4" xfId="0" applyFont="1" applyFill="1" applyBorder="1" applyAlignment="1">
      <alignment horizontal="center"/>
    </xf>
    <xf numFmtId="0" fontId="3" fillId="11" borderId="4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164" fontId="11" fillId="3" borderId="4" xfId="0" applyNumberFormat="1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1" fontId="12" fillId="0" borderId="4" xfId="0" applyNumberFormat="1" applyFont="1" applyBorder="1" applyAlignment="1">
      <alignment horizontal="center" vertical="center"/>
    </xf>
    <xf numFmtId="44" fontId="13" fillId="0" borderId="4" xfId="1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/>
    </xf>
    <xf numFmtId="0" fontId="11" fillId="11" borderId="4" xfId="0" applyFont="1" applyFill="1" applyBorder="1" applyAlignment="1">
      <alignment horizontal="center" vertical="center"/>
    </xf>
    <xf numFmtId="44" fontId="13" fillId="0" borderId="4" xfId="1" applyFont="1" applyBorder="1" applyAlignment="1">
      <alignment horizontal="center" vertical="center"/>
    </xf>
    <xf numFmtId="44" fontId="11" fillId="11" borderId="4" xfId="1" applyFont="1" applyFill="1" applyBorder="1" applyAlignment="1">
      <alignment horizontal="center" vertical="center"/>
    </xf>
  </cellXfs>
  <cellStyles count="4">
    <cellStyle name="Incorrecto" xfId="3" builtinId="27"/>
    <cellStyle name="Moneda" xfId="1" builtinId="4"/>
    <cellStyle name="Moneda 2" xfId="2" xr:uid="{722A2E75-47D4-4686-90CA-F01F1F20B1EB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DESVIACIÓN</a:t>
            </a:r>
            <a:r>
              <a:rPr lang="es-CO" baseline="0"/>
              <a:t> ESTÁNDAR ITEM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6.8978015226564146E-2"/>
          <c:y val="0.12059484955949777"/>
          <c:w val="0.92183638133835766"/>
          <c:h val="0.72986173052916592"/>
        </c:manualLayout>
      </c:layout>
      <c:lineChart>
        <c:grouping val="standard"/>
        <c:varyColors val="0"/>
        <c:ser>
          <c:idx val="0"/>
          <c:order val="0"/>
          <c:tx>
            <c:strRef>
              <c:f>'ESTUDIO DE MERCADO'!$G$24</c:f>
              <c:strCache>
                <c:ptCount val="1"/>
                <c:pt idx="0">
                  <c:v>VALOR TOTAL INCLUIDO IVA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'ESTUDIO DE MERCADO'!$F$25:$F$31</c:f>
              <c:strCache>
                <c:ptCount val="7"/>
                <c:pt idx="0">
                  <c:v> 1. TKC FUMIGACIONES GROUP SAS </c:v>
                </c:pt>
                <c:pt idx="1">
                  <c:v> 2. FUMIGACIONES ZETA </c:v>
                </c:pt>
                <c:pt idx="2">
                  <c:v> 3. FUMIGACIONES OCAMPO </c:v>
                </c:pt>
                <c:pt idx="3">
                  <c:v> 4. UNIDAD SANITARIA DE FUMIGACION </c:v>
                </c:pt>
                <c:pt idx="4">
                  <c:v> 5. ARCAS FUMIGACIONES </c:v>
                </c:pt>
                <c:pt idx="5">
                  <c:v> 6. EFICAX FUMIGACIONES </c:v>
                </c:pt>
                <c:pt idx="6">
                  <c:v> 7.HISTÓRICO 2025 </c:v>
                </c:pt>
              </c:strCache>
            </c:strRef>
          </c:cat>
          <c:val>
            <c:numRef>
              <c:f>'ESTUDIO DE MERCADO'!$G$25:$G$31</c:f>
              <c:numCache>
                <c:formatCode>[$$-240A]\ #,##0.00</c:formatCode>
                <c:ptCount val="7"/>
                <c:pt idx="0">
                  <c:v>1249500</c:v>
                </c:pt>
                <c:pt idx="1">
                  <c:v>1880200</c:v>
                </c:pt>
                <c:pt idx="2">
                  <c:v>1260924</c:v>
                </c:pt>
                <c:pt idx="3">
                  <c:v>737800</c:v>
                </c:pt>
                <c:pt idx="4">
                  <c:v>952000</c:v>
                </c:pt>
                <c:pt idx="5">
                  <c:v>2101540</c:v>
                </c:pt>
                <c:pt idx="6">
                  <c:v>594703.09499999997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AC-4F6B-8129-C0F93D9EF4D6}"/>
            </c:ext>
          </c:extLst>
        </c:ser>
        <c:ser>
          <c:idx val="1"/>
          <c:order val="1"/>
          <c:tx>
            <c:strRef>
              <c:f>'ESTUDIO DE MERCADO'!$H$24</c:f>
              <c:strCache>
                <c:ptCount val="1"/>
                <c:pt idx="0">
                  <c:v>PROMEDIO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'ESTUDIO DE MERCADO'!$F$25:$F$31</c:f>
              <c:strCache>
                <c:ptCount val="7"/>
                <c:pt idx="0">
                  <c:v> 1. TKC FUMIGACIONES GROUP SAS </c:v>
                </c:pt>
                <c:pt idx="1">
                  <c:v> 2. FUMIGACIONES ZETA </c:v>
                </c:pt>
                <c:pt idx="2">
                  <c:v> 3. FUMIGACIONES OCAMPO </c:v>
                </c:pt>
                <c:pt idx="3">
                  <c:v> 4. UNIDAD SANITARIA DE FUMIGACION </c:v>
                </c:pt>
                <c:pt idx="4">
                  <c:v> 5. ARCAS FUMIGACIONES </c:v>
                </c:pt>
                <c:pt idx="5">
                  <c:v> 6. EFICAX FUMIGACIONES </c:v>
                </c:pt>
                <c:pt idx="6">
                  <c:v> 7.HISTÓRICO 2025 </c:v>
                </c:pt>
              </c:strCache>
            </c:strRef>
          </c:cat>
          <c:val>
            <c:numRef>
              <c:f>'ESTUDIO DE MERCADO'!$H$25:$H$31</c:f>
              <c:numCache>
                <c:formatCode>[$$-240A]\ #,##0.00</c:formatCode>
                <c:ptCount val="7"/>
                <c:pt idx="0">
                  <c:v>1253809.5850000002</c:v>
                </c:pt>
                <c:pt idx="1">
                  <c:v>1253809.5850000002</c:v>
                </c:pt>
                <c:pt idx="2">
                  <c:v>1253809.5850000002</c:v>
                </c:pt>
                <c:pt idx="3">
                  <c:v>1253809.5850000002</c:v>
                </c:pt>
                <c:pt idx="4">
                  <c:v>1253809.5850000002</c:v>
                </c:pt>
                <c:pt idx="5">
                  <c:v>1253809.5850000002</c:v>
                </c:pt>
                <c:pt idx="6">
                  <c:v>1253809.5850000002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AC-4F6B-8129-C0F93D9EF4D6}"/>
            </c:ext>
          </c:extLst>
        </c:ser>
        <c:ser>
          <c:idx val="2"/>
          <c:order val="2"/>
          <c:tx>
            <c:strRef>
              <c:f>'ESTUDIO DE MERCADO'!$I$24</c:f>
              <c:strCache>
                <c:ptCount val="1"/>
                <c:pt idx="0">
                  <c:v>LIMITE MAXIMO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'ESTUDIO DE MERCADO'!$F$25:$F$31</c:f>
              <c:strCache>
                <c:ptCount val="7"/>
                <c:pt idx="0">
                  <c:v> 1. TKC FUMIGACIONES GROUP SAS </c:v>
                </c:pt>
                <c:pt idx="1">
                  <c:v> 2. FUMIGACIONES ZETA </c:v>
                </c:pt>
                <c:pt idx="2">
                  <c:v> 3. FUMIGACIONES OCAMPO </c:v>
                </c:pt>
                <c:pt idx="3">
                  <c:v> 4. UNIDAD SANITARIA DE FUMIGACION </c:v>
                </c:pt>
                <c:pt idx="4">
                  <c:v> 5. ARCAS FUMIGACIONES </c:v>
                </c:pt>
                <c:pt idx="5">
                  <c:v> 6. EFICAX FUMIGACIONES </c:v>
                </c:pt>
                <c:pt idx="6">
                  <c:v> 7.HISTÓRICO 2025 </c:v>
                </c:pt>
              </c:strCache>
            </c:strRef>
          </c:cat>
          <c:val>
            <c:numRef>
              <c:f>'ESTUDIO DE MERCADO'!$I$25:$I$31</c:f>
              <c:numCache>
                <c:formatCode>[$$-240A]\ #,##0.00</c:formatCode>
                <c:ptCount val="7"/>
                <c:pt idx="0">
                  <c:v>1775189.2490389354</c:v>
                </c:pt>
                <c:pt idx="1">
                  <c:v>1775189.2490389354</c:v>
                </c:pt>
                <c:pt idx="2">
                  <c:v>1775189.2490389354</c:v>
                </c:pt>
                <c:pt idx="3">
                  <c:v>1775189.2490389354</c:v>
                </c:pt>
                <c:pt idx="4">
                  <c:v>1775189.2490389354</c:v>
                </c:pt>
                <c:pt idx="5">
                  <c:v>1775189.2490389354</c:v>
                </c:pt>
                <c:pt idx="6">
                  <c:v>1775189.2490389354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AC-4F6B-8129-C0F93D9EF4D6}"/>
            </c:ext>
          </c:extLst>
        </c:ser>
        <c:ser>
          <c:idx val="3"/>
          <c:order val="3"/>
          <c:tx>
            <c:strRef>
              <c:f>'ESTUDIO DE MERCADO'!$J$24</c:f>
              <c:strCache>
                <c:ptCount val="1"/>
                <c:pt idx="0">
                  <c:v>LIMITE MINIMO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'ESTUDIO DE MERCADO'!$F$25:$F$31</c:f>
              <c:strCache>
                <c:ptCount val="7"/>
                <c:pt idx="0">
                  <c:v> 1. TKC FUMIGACIONES GROUP SAS </c:v>
                </c:pt>
                <c:pt idx="1">
                  <c:v> 2. FUMIGACIONES ZETA </c:v>
                </c:pt>
                <c:pt idx="2">
                  <c:v> 3. FUMIGACIONES OCAMPO </c:v>
                </c:pt>
                <c:pt idx="3">
                  <c:v> 4. UNIDAD SANITARIA DE FUMIGACION </c:v>
                </c:pt>
                <c:pt idx="4">
                  <c:v> 5. ARCAS FUMIGACIONES </c:v>
                </c:pt>
                <c:pt idx="5">
                  <c:v> 6. EFICAX FUMIGACIONES </c:v>
                </c:pt>
                <c:pt idx="6">
                  <c:v> 7.HISTÓRICO 2025 </c:v>
                </c:pt>
              </c:strCache>
            </c:strRef>
          </c:cat>
          <c:val>
            <c:numRef>
              <c:f>'ESTUDIO DE MERCADO'!$J$25:$J$31</c:f>
              <c:numCache>
                <c:formatCode>[$$-240A]\ #,##0.00</c:formatCode>
                <c:ptCount val="7"/>
                <c:pt idx="0">
                  <c:v>732429.92096106499</c:v>
                </c:pt>
                <c:pt idx="1">
                  <c:v>732429.92096106499</c:v>
                </c:pt>
                <c:pt idx="2">
                  <c:v>732429.92096106499</c:v>
                </c:pt>
                <c:pt idx="3">
                  <c:v>732429.92096106499</c:v>
                </c:pt>
                <c:pt idx="4">
                  <c:v>732429.92096106499</c:v>
                </c:pt>
                <c:pt idx="5">
                  <c:v>732429.92096106499</c:v>
                </c:pt>
                <c:pt idx="6">
                  <c:v>732429.92096106499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2AC-4F6B-8129-C0F93D9EF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2452591"/>
        <c:axId val="562453071"/>
      </c:lineChart>
      <c:catAx>
        <c:axId val="562452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62453071"/>
        <c:crosses val="autoZero"/>
        <c:auto val="1"/>
        <c:lblAlgn val="ctr"/>
        <c:lblOffset val="100"/>
        <c:noMultiLvlLbl val="0"/>
      </c:catAx>
      <c:valAx>
        <c:axId val="562453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$-240A]\ 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62452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DESVIACIÓN</a:t>
            </a:r>
            <a:r>
              <a:rPr lang="es-CO" baseline="0"/>
              <a:t> ESTÁNDAR ITEM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6.8978015226564146E-2"/>
          <c:y val="0.12059484955949777"/>
          <c:w val="0.92183638133835766"/>
          <c:h val="0.72986173052916592"/>
        </c:manualLayout>
      </c:layout>
      <c:lineChart>
        <c:grouping val="standard"/>
        <c:varyColors val="0"/>
        <c:ser>
          <c:idx val="0"/>
          <c:order val="0"/>
          <c:tx>
            <c:strRef>
              <c:f>'ESTUDIO DE MERCADO'!$G$56</c:f>
              <c:strCache>
                <c:ptCount val="1"/>
                <c:pt idx="0">
                  <c:v>VALOR TOTAL INCLUIDO IVA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'ESTUDIO DE MERCADO'!$F$57:$F$63</c:f>
              <c:strCache>
                <c:ptCount val="7"/>
                <c:pt idx="0">
                  <c:v> 1. TKC FUMIGACIONES GROUP SAS </c:v>
                </c:pt>
                <c:pt idx="1">
                  <c:v> 2. FUMIGACIONES ZETA </c:v>
                </c:pt>
                <c:pt idx="2">
                  <c:v> 3. FUMIGACIONES OCAMPO </c:v>
                </c:pt>
                <c:pt idx="3">
                  <c:v> 4. UNIDAD SANITARIA DE FUMIGACION </c:v>
                </c:pt>
                <c:pt idx="4">
                  <c:v> 5. ARCAS FUMIGACIONES </c:v>
                </c:pt>
                <c:pt idx="5">
                  <c:v> 6. EFICAX FUMIGACIONES </c:v>
                </c:pt>
                <c:pt idx="6">
                  <c:v> 7.HISTÓRICO 2025 </c:v>
                </c:pt>
              </c:strCache>
            </c:strRef>
          </c:cat>
          <c:val>
            <c:numRef>
              <c:f>'ESTUDIO DE MERCADO'!$G$57:$G$63</c:f>
              <c:numCache>
                <c:formatCode>[$$-240A]\ #,##0.00</c:formatCode>
                <c:ptCount val="7"/>
                <c:pt idx="0">
                  <c:v>1441804</c:v>
                </c:pt>
                <c:pt idx="1">
                  <c:v>1880.2</c:v>
                </c:pt>
                <c:pt idx="2">
                  <c:v>1260924</c:v>
                </c:pt>
                <c:pt idx="3">
                  <c:v>535500</c:v>
                </c:pt>
                <c:pt idx="4">
                  <c:v>952000</c:v>
                </c:pt>
                <c:pt idx="5">
                  <c:v>2101540</c:v>
                </c:pt>
                <c:pt idx="6">
                  <c:v>474477.39500000002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21-489C-8443-B60726A1C7B7}"/>
            </c:ext>
          </c:extLst>
        </c:ser>
        <c:ser>
          <c:idx val="1"/>
          <c:order val="1"/>
          <c:tx>
            <c:strRef>
              <c:f>'ESTUDIO DE MERCADO'!$H$56</c:f>
              <c:strCache>
                <c:ptCount val="1"/>
                <c:pt idx="0">
                  <c:v>PROMEDIO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'ESTUDIO DE MERCADO'!$F$57:$F$63</c:f>
              <c:strCache>
                <c:ptCount val="7"/>
                <c:pt idx="0">
                  <c:v> 1. TKC FUMIGACIONES GROUP SAS </c:v>
                </c:pt>
                <c:pt idx="1">
                  <c:v> 2. FUMIGACIONES ZETA </c:v>
                </c:pt>
                <c:pt idx="2">
                  <c:v> 3. FUMIGACIONES OCAMPO </c:v>
                </c:pt>
                <c:pt idx="3">
                  <c:v> 4. UNIDAD SANITARIA DE FUMIGACION </c:v>
                </c:pt>
                <c:pt idx="4">
                  <c:v> 5. ARCAS FUMIGACIONES </c:v>
                </c:pt>
                <c:pt idx="5">
                  <c:v> 6. EFICAX FUMIGACIONES </c:v>
                </c:pt>
                <c:pt idx="6">
                  <c:v> 7.HISTÓRICO 2025 </c:v>
                </c:pt>
              </c:strCache>
            </c:strRef>
          </c:cat>
          <c:val>
            <c:numRef>
              <c:f>'ESTUDIO DE MERCADO'!$H$57:$H$63</c:f>
              <c:numCache>
                <c:formatCode>[$$-240A]\ #,##0.00</c:formatCode>
                <c:ptCount val="7"/>
                <c:pt idx="0">
                  <c:v>966875.08500000008</c:v>
                </c:pt>
                <c:pt idx="1">
                  <c:v>966875.08500000008</c:v>
                </c:pt>
                <c:pt idx="2">
                  <c:v>966875.08500000008</c:v>
                </c:pt>
                <c:pt idx="3">
                  <c:v>966875.08500000008</c:v>
                </c:pt>
                <c:pt idx="4">
                  <c:v>966875.08500000008</c:v>
                </c:pt>
                <c:pt idx="5">
                  <c:v>966875.08500000008</c:v>
                </c:pt>
                <c:pt idx="6">
                  <c:v>966875.08500000008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21-489C-8443-B60726A1C7B7}"/>
            </c:ext>
          </c:extLst>
        </c:ser>
        <c:ser>
          <c:idx val="2"/>
          <c:order val="2"/>
          <c:tx>
            <c:strRef>
              <c:f>'ESTUDIO DE MERCADO'!$I$56</c:f>
              <c:strCache>
                <c:ptCount val="1"/>
                <c:pt idx="0">
                  <c:v>LIMITE MAXIMO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'ESTUDIO DE MERCADO'!$F$57:$F$63</c:f>
              <c:strCache>
                <c:ptCount val="7"/>
                <c:pt idx="0">
                  <c:v> 1. TKC FUMIGACIONES GROUP SAS </c:v>
                </c:pt>
                <c:pt idx="1">
                  <c:v> 2. FUMIGACIONES ZETA </c:v>
                </c:pt>
                <c:pt idx="2">
                  <c:v> 3. FUMIGACIONES OCAMPO </c:v>
                </c:pt>
                <c:pt idx="3">
                  <c:v> 4. UNIDAD SANITARIA DE FUMIGACION </c:v>
                </c:pt>
                <c:pt idx="4">
                  <c:v> 5. ARCAS FUMIGACIONES </c:v>
                </c:pt>
                <c:pt idx="5">
                  <c:v> 6. EFICAX FUMIGACIONES </c:v>
                </c:pt>
                <c:pt idx="6">
                  <c:v> 7.HISTÓRICO 2025 </c:v>
                </c:pt>
              </c:strCache>
            </c:strRef>
          </c:cat>
          <c:val>
            <c:numRef>
              <c:f>'ESTUDIO DE MERCADO'!$I$57:$I$63</c:f>
              <c:numCache>
                <c:formatCode>[$$-240A]\ #,##0.00</c:formatCode>
                <c:ptCount val="7"/>
                <c:pt idx="0">
                  <c:v>1617090.7693643416</c:v>
                </c:pt>
                <c:pt idx="1">
                  <c:v>1617090.7693643416</c:v>
                </c:pt>
                <c:pt idx="2">
                  <c:v>1617090.7693643416</c:v>
                </c:pt>
                <c:pt idx="3">
                  <c:v>1617090.7693643416</c:v>
                </c:pt>
                <c:pt idx="4">
                  <c:v>1617090.7693643416</c:v>
                </c:pt>
                <c:pt idx="5">
                  <c:v>1617090.7693643416</c:v>
                </c:pt>
                <c:pt idx="6">
                  <c:v>1617090.7693643416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721-489C-8443-B60726A1C7B7}"/>
            </c:ext>
          </c:extLst>
        </c:ser>
        <c:ser>
          <c:idx val="3"/>
          <c:order val="3"/>
          <c:tx>
            <c:strRef>
              <c:f>'ESTUDIO DE MERCADO'!$J$56</c:f>
              <c:strCache>
                <c:ptCount val="1"/>
                <c:pt idx="0">
                  <c:v>LIMITE MINIMO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'ESTUDIO DE MERCADO'!$F$57:$F$63</c:f>
              <c:strCache>
                <c:ptCount val="7"/>
                <c:pt idx="0">
                  <c:v> 1. TKC FUMIGACIONES GROUP SAS </c:v>
                </c:pt>
                <c:pt idx="1">
                  <c:v> 2. FUMIGACIONES ZETA </c:v>
                </c:pt>
                <c:pt idx="2">
                  <c:v> 3. FUMIGACIONES OCAMPO </c:v>
                </c:pt>
                <c:pt idx="3">
                  <c:v> 4. UNIDAD SANITARIA DE FUMIGACION </c:v>
                </c:pt>
                <c:pt idx="4">
                  <c:v> 5. ARCAS FUMIGACIONES </c:v>
                </c:pt>
                <c:pt idx="5">
                  <c:v> 6. EFICAX FUMIGACIONES </c:v>
                </c:pt>
                <c:pt idx="6">
                  <c:v> 7.HISTÓRICO 2025 </c:v>
                </c:pt>
              </c:strCache>
            </c:strRef>
          </c:cat>
          <c:val>
            <c:numRef>
              <c:f>'ESTUDIO DE MERCADO'!$J$57:$J$63</c:f>
              <c:numCache>
                <c:formatCode>[$$-240A]\ #,##0.00</c:formatCode>
                <c:ptCount val="7"/>
                <c:pt idx="0">
                  <c:v>316659.40063565841</c:v>
                </c:pt>
                <c:pt idx="1">
                  <c:v>316659.40063565841</c:v>
                </c:pt>
                <c:pt idx="2">
                  <c:v>316659.40063565841</c:v>
                </c:pt>
                <c:pt idx="3">
                  <c:v>316659.40063565841</c:v>
                </c:pt>
                <c:pt idx="4">
                  <c:v>316659.40063565841</c:v>
                </c:pt>
                <c:pt idx="5">
                  <c:v>316659.40063565841</c:v>
                </c:pt>
                <c:pt idx="6">
                  <c:v>316659.40063565841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721-489C-8443-B60726A1C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2452591"/>
        <c:axId val="562453071"/>
      </c:lineChart>
      <c:catAx>
        <c:axId val="562452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62453071"/>
        <c:crosses val="autoZero"/>
        <c:auto val="1"/>
        <c:lblAlgn val="ctr"/>
        <c:lblOffset val="100"/>
        <c:noMultiLvlLbl val="0"/>
      </c:catAx>
      <c:valAx>
        <c:axId val="562453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$-240A]\ 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62452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DESVIACIÓN</a:t>
            </a:r>
            <a:r>
              <a:rPr lang="es-CO" baseline="0"/>
              <a:t> ESTÁNDAR ITEM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6.8978015226564146E-2"/>
          <c:y val="0.12059484955949777"/>
          <c:w val="0.92183638133835766"/>
          <c:h val="0.72986173052916592"/>
        </c:manualLayout>
      </c:layout>
      <c:lineChart>
        <c:grouping val="standard"/>
        <c:varyColors val="0"/>
        <c:ser>
          <c:idx val="0"/>
          <c:order val="0"/>
          <c:tx>
            <c:strRef>
              <c:f>'ESTUDIO DE MERCADO'!$G$88</c:f>
              <c:strCache>
                <c:ptCount val="1"/>
                <c:pt idx="0">
                  <c:v>VALOR TOTAL INCLUIDO IVA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'ESTUDIO DE MERCADO'!$F$89:$F$95</c:f>
              <c:strCache>
                <c:ptCount val="7"/>
                <c:pt idx="0">
                  <c:v> 1. TKC FUMIGACIONES GROUP SAS </c:v>
                </c:pt>
                <c:pt idx="1">
                  <c:v> 2. FUMIGACIONES ZETA </c:v>
                </c:pt>
                <c:pt idx="2">
                  <c:v> 3. FUMIGACIONES OCAMPO </c:v>
                </c:pt>
                <c:pt idx="3">
                  <c:v> 4. UNIDAD SANITARIA DE FUMIGACION </c:v>
                </c:pt>
                <c:pt idx="4">
                  <c:v> 5. ARCAS FUMIGACIONES </c:v>
                </c:pt>
                <c:pt idx="5">
                  <c:v> 6. EFICAX FUMIGACIONES </c:v>
                </c:pt>
                <c:pt idx="6">
                  <c:v> 7.HISTÓRICO 2025 </c:v>
                </c:pt>
              </c:strCache>
            </c:strRef>
          </c:cat>
          <c:val>
            <c:numRef>
              <c:f>'ESTUDIO DE MERCADO'!$G$89:$G$95</c:f>
              <c:numCache>
                <c:formatCode>[$$-240A]\ #,##0.00</c:formatCode>
                <c:ptCount val="7"/>
                <c:pt idx="0">
                  <c:v>1180242</c:v>
                </c:pt>
                <c:pt idx="1">
                  <c:v>797300</c:v>
                </c:pt>
                <c:pt idx="2">
                  <c:v>849660</c:v>
                </c:pt>
                <c:pt idx="3">
                  <c:v>583100</c:v>
                </c:pt>
                <c:pt idx="4">
                  <c:v>833000</c:v>
                </c:pt>
                <c:pt idx="5">
                  <c:v>1416100</c:v>
                </c:pt>
                <c:pt idx="6">
                  <c:v>474477.39500000002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1C-4955-B756-69B18BCC229B}"/>
            </c:ext>
          </c:extLst>
        </c:ser>
        <c:ser>
          <c:idx val="1"/>
          <c:order val="1"/>
          <c:tx>
            <c:strRef>
              <c:f>'ESTUDIO DE MERCADO'!$H$88</c:f>
              <c:strCache>
                <c:ptCount val="1"/>
                <c:pt idx="0">
                  <c:v>PROMEDIO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'ESTUDIO DE MERCADO'!$F$89:$F$95</c:f>
              <c:strCache>
                <c:ptCount val="7"/>
                <c:pt idx="0">
                  <c:v> 1. TKC FUMIGACIONES GROUP SAS </c:v>
                </c:pt>
                <c:pt idx="1">
                  <c:v> 2. FUMIGACIONES ZETA </c:v>
                </c:pt>
                <c:pt idx="2">
                  <c:v> 3. FUMIGACIONES OCAMPO </c:v>
                </c:pt>
                <c:pt idx="3">
                  <c:v> 4. UNIDAD SANITARIA DE FUMIGACION </c:v>
                </c:pt>
                <c:pt idx="4">
                  <c:v> 5. ARCAS FUMIGACIONES </c:v>
                </c:pt>
                <c:pt idx="5">
                  <c:v> 6. EFICAX FUMIGACIONES </c:v>
                </c:pt>
                <c:pt idx="6">
                  <c:v> 7.HISTÓRICO 2025 </c:v>
                </c:pt>
              </c:strCache>
            </c:strRef>
          </c:cat>
          <c:val>
            <c:numRef>
              <c:f>'ESTUDIO DE MERCADO'!$H$89:$H$95</c:f>
              <c:numCache>
                <c:formatCode>[$$-240A]\ #,##0.00</c:formatCode>
                <c:ptCount val="7"/>
                <c:pt idx="0">
                  <c:v>876268.48499999999</c:v>
                </c:pt>
                <c:pt idx="1">
                  <c:v>876268.48499999999</c:v>
                </c:pt>
                <c:pt idx="2">
                  <c:v>876268.48499999999</c:v>
                </c:pt>
                <c:pt idx="3">
                  <c:v>876268.48499999999</c:v>
                </c:pt>
                <c:pt idx="4">
                  <c:v>876268.48499999999</c:v>
                </c:pt>
                <c:pt idx="5">
                  <c:v>876268.48499999999</c:v>
                </c:pt>
                <c:pt idx="6">
                  <c:v>876268.48499999999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1C-4955-B756-69B18BCC229B}"/>
            </c:ext>
          </c:extLst>
        </c:ser>
        <c:ser>
          <c:idx val="2"/>
          <c:order val="2"/>
          <c:tx>
            <c:strRef>
              <c:f>'ESTUDIO DE MERCADO'!$I$88</c:f>
              <c:strCache>
                <c:ptCount val="1"/>
                <c:pt idx="0">
                  <c:v>LIMITE MAXIMO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'ESTUDIO DE MERCADO'!$F$89:$F$95</c:f>
              <c:strCache>
                <c:ptCount val="7"/>
                <c:pt idx="0">
                  <c:v> 1. TKC FUMIGACIONES GROUP SAS </c:v>
                </c:pt>
                <c:pt idx="1">
                  <c:v> 2. FUMIGACIONES ZETA </c:v>
                </c:pt>
                <c:pt idx="2">
                  <c:v> 3. FUMIGACIONES OCAMPO </c:v>
                </c:pt>
                <c:pt idx="3">
                  <c:v> 4. UNIDAD SANITARIA DE FUMIGACION </c:v>
                </c:pt>
                <c:pt idx="4">
                  <c:v> 5. ARCAS FUMIGACIONES </c:v>
                </c:pt>
                <c:pt idx="5">
                  <c:v> 6. EFICAX FUMIGACIONES </c:v>
                </c:pt>
                <c:pt idx="6">
                  <c:v> 7.HISTÓRICO 2025 </c:v>
                </c:pt>
              </c:strCache>
            </c:strRef>
          </c:cat>
          <c:val>
            <c:numRef>
              <c:f>'ESTUDIO DE MERCADO'!$I$89:$I$95</c:f>
              <c:numCache>
                <c:formatCode>[$$-240A]\ #,##0.00</c:formatCode>
                <c:ptCount val="7"/>
                <c:pt idx="0">
                  <c:v>1178644.3149818811</c:v>
                </c:pt>
                <c:pt idx="1">
                  <c:v>1178644.3149818811</c:v>
                </c:pt>
                <c:pt idx="2">
                  <c:v>1178644.3149818811</c:v>
                </c:pt>
                <c:pt idx="3">
                  <c:v>1178644.3149818811</c:v>
                </c:pt>
                <c:pt idx="4">
                  <c:v>1178644.3149818811</c:v>
                </c:pt>
                <c:pt idx="5">
                  <c:v>1178644.3149818811</c:v>
                </c:pt>
                <c:pt idx="6">
                  <c:v>1178644.3149818811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C1C-4955-B756-69B18BCC229B}"/>
            </c:ext>
          </c:extLst>
        </c:ser>
        <c:ser>
          <c:idx val="3"/>
          <c:order val="3"/>
          <c:tx>
            <c:strRef>
              <c:f>'ESTUDIO DE MERCADO'!$J$88</c:f>
              <c:strCache>
                <c:ptCount val="1"/>
                <c:pt idx="0">
                  <c:v>LIMITE MINIMO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'ESTUDIO DE MERCADO'!$F$89:$F$95</c:f>
              <c:strCache>
                <c:ptCount val="7"/>
                <c:pt idx="0">
                  <c:v> 1. TKC FUMIGACIONES GROUP SAS </c:v>
                </c:pt>
                <c:pt idx="1">
                  <c:v> 2. FUMIGACIONES ZETA </c:v>
                </c:pt>
                <c:pt idx="2">
                  <c:v> 3. FUMIGACIONES OCAMPO </c:v>
                </c:pt>
                <c:pt idx="3">
                  <c:v> 4. UNIDAD SANITARIA DE FUMIGACION </c:v>
                </c:pt>
                <c:pt idx="4">
                  <c:v> 5. ARCAS FUMIGACIONES </c:v>
                </c:pt>
                <c:pt idx="5">
                  <c:v> 6. EFICAX FUMIGACIONES </c:v>
                </c:pt>
                <c:pt idx="6">
                  <c:v> 7.HISTÓRICO 2025 </c:v>
                </c:pt>
              </c:strCache>
            </c:strRef>
          </c:cat>
          <c:val>
            <c:numRef>
              <c:f>'ESTUDIO DE MERCADO'!$J$89:$J$95</c:f>
              <c:numCache>
                <c:formatCode>[$$-240A]\ #,##0.00</c:formatCode>
                <c:ptCount val="7"/>
                <c:pt idx="0">
                  <c:v>573892.65501811879</c:v>
                </c:pt>
                <c:pt idx="1">
                  <c:v>573892.65501811879</c:v>
                </c:pt>
                <c:pt idx="2">
                  <c:v>573892.65501811879</c:v>
                </c:pt>
                <c:pt idx="3">
                  <c:v>573892.65501811879</c:v>
                </c:pt>
                <c:pt idx="4">
                  <c:v>573892.65501811879</c:v>
                </c:pt>
                <c:pt idx="5">
                  <c:v>573892.65501811879</c:v>
                </c:pt>
                <c:pt idx="6">
                  <c:v>573892.65501811879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C1C-4955-B756-69B18BCC2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2452591"/>
        <c:axId val="562453071"/>
      </c:lineChart>
      <c:catAx>
        <c:axId val="562452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62453071"/>
        <c:crosses val="autoZero"/>
        <c:auto val="1"/>
        <c:lblAlgn val="ctr"/>
        <c:lblOffset val="100"/>
        <c:noMultiLvlLbl val="0"/>
      </c:catAx>
      <c:valAx>
        <c:axId val="562453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$-240A]\ 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62452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DESVIACIÓN</a:t>
            </a:r>
            <a:r>
              <a:rPr lang="es-CO" baseline="0"/>
              <a:t> ESTÁNDAR ITEM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6.8978015226564146E-2"/>
          <c:y val="0.12059484955949777"/>
          <c:w val="0.92183638133835766"/>
          <c:h val="0.72986173052916592"/>
        </c:manualLayout>
      </c:layout>
      <c:lineChart>
        <c:grouping val="standard"/>
        <c:varyColors val="0"/>
        <c:ser>
          <c:idx val="0"/>
          <c:order val="0"/>
          <c:tx>
            <c:strRef>
              <c:f>'ESTUDIO DE MERCADO'!$G$120</c:f>
              <c:strCache>
                <c:ptCount val="1"/>
                <c:pt idx="0">
                  <c:v>VALOR TOTAL INCLUIDO IVA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'ESTUDIO DE MERCADO'!$F$121:$F$127</c:f>
              <c:strCache>
                <c:ptCount val="7"/>
                <c:pt idx="0">
                  <c:v> 1. TKC FUMIGACIONES GROUP SAS </c:v>
                </c:pt>
                <c:pt idx="1">
                  <c:v> 2. FUMIGACIONES ZETA </c:v>
                </c:pt>
                <c:pt idx="2">
                  <c:v> 3. FUMIGACIONES OCAMPO </c:v>
                </c:pt>
                <c:pt idx="3">
                  <c:v> 4. UNIDAD SANITARIA DE FUMIGACION </c:v>
                </c:pt>
                <c:pt idx="4">
                  <c:v> 5. ARCAS FUMIGACIONES </c:v>
                </c:pt>
                <c:pt idx="5">
                  <c:v> 6. EFICAX FUMIGACIONES </c:v>
                </c:pt>
                <c:pt idx="6">
                  <c:v> 7.HISTÓRICO 2025 </c:v>
                </c:pt>
              </c:strCache>
            </c:strRef>
          </c:cat>
          <c:val>
            <c:numRef>
              <c:f>'ESTUDIO DE MERCADO'!$G$121:$G$127</c:f>
              <c:numCache>
                <c:formatCode>[$$-240A]\ #,##0.00</c:formatCode>
                <c:ptCount val="7"/>
                <c:pt idx="0">
                  <c:v>1424430</c:v>
                </c:pt>
                <c:pt idx="1">
                  <c:v>797300</c:v>
                </c:pt>
                <c:pt idx="2">
                  <c:v>849660</c:v>
                </c:pt>
                <c:pt idx="3">
                  <c:v>440300</c:v>
                </c:pt>
                <c:pt idx="4">
                  <c:v>833000</c:v>
                </c:pt>
                <c:pt idx="5">
                  <c:v>1416100</c:v>
                </c:pt>
                <c:pt idx="6">
                  <c:v>392898.47499999998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FD-4A91-8AE1-0BBE5829C438}"/>
            </c:ext>
          </c:extLst>
        </c:ser>
        <c:ser>
          <c:idx val="1"/>
          <c:order val="1"/>
          <c:tx>
            <c:strRef>
              <c:f>'ESTUDIO DE MERCADO'!$H$120</c:f>
              <c:strCache>
                <c:ptCount val="1"/>
                <c:pt idx="0">
                  <c:v>PROMEDIO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'ESTUDIO DE MERCADO'!$F$121:$F$127</c:f>
              <c:strCache>
                <c:ptCount val="7"/>
                <c:pt idx="0">
                  <c:v> 1. TKC FUMIGACIONES GROUP SAS </c:v>
                </c:pt>
                <c:pt idx="1">
                  <c:v> 2. FUMIGACIONES ZETA </c:v>
                </c:pt>
                <c:pt idx="2">
                  <c:v> 3. FUMIGACIONES OCAMPO </c:v>
                </c:pt>
                <c:pt idx="3">
                  <c:v> 4. UNIDAD SANITARIA DE FUMIGACION </c:v>
                </c:pt>
                <c:pt idx="4">
                  <c:v> 5. ARCAS FUMIGACIONES </c:v>
                </c:pt>
                <c:pt idx="5">
                  <c:v> 6. EFICAX FUMIGACIONES </c:v>
                </c:pt>
                <c:pt idx="6">
                  <c:v> 7.HISTÓRICO 2025 </c:v>
                </c:pt>
              </c:strCache>
            </c:strRef>
          </c:cat>
          <c:val>
            <c:numRef>
              <c:f>'ESTUDIO DE MERCADO'!$H$121:$H$127</c:f>
              <c:numCache>
                <c:formatCode>[$$-240A]\ #,##0.00</c:formatCode>
                <c:ptCount val="7"/>
                <c:pt idx="0">
                  <c:v>879098.35357142857</c:v>
                </c:pt>
                <c:pt idx="1">
                  <c:v>879098.35357142857</c:v>
                </c:pt>
                <c:pt idx="2">
                  <c:v>879098.35357142857</c:v>
                </c:pt>
                <c:pt idx="3">
                  <c:v>879098.35357142857</c:v>
                </c:pt>
                <c:pt idx="4">
                  <c:v>879098.35357142857</c:v>
                </c:pt>
                <c:pt idx="5">
                  <c:v>879098.35357142857</c:v>
                </c:pt>
                <c:pt idx="6">
                  <c:v>879098.35357142857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FD-4A91-8AE1-0BBE5829C438}"/>
            </c:ext>
          </c:extLst>
        </c:ser>
        <c:ser>
          <c:idx val="2"/>
          <c:order val="2"/>
          <c:tx>
            <c:strRef>
              <c:f>'ESTUDIO DE MERCADO'!$I$120</c:f>
              <c:strCache>
                <c:ptCount val="1"/>
                <c:pt idx="0">
                  <c:v>LIMITE MAXIMO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'ESTUDIO DE MERCADO'!$F$121:$F$127</c:f>
              <c:strCache>
                <c:ptCount val="7"/>
                <c:pt idx="0">
                  <c:v> 1. TKC FUMIGACIONES GROUP SAS </c:v>
                </c:pt>
                <c:pt idx="1">
                  <c:v> 2. FUMIGACIONES ZETA </c:v>
                </c:pt>
                <c:pt idx="2">
                  <c:v> 3. FUMIGACIONES OCAMPO </c:v>
                </c:pt>
                <c:pt idx="3">
                  <c:v> 4. UNIDAD SANITARIA DE FUMIGACION </c:v>
                </c:pt>
                <c:pt idx="4">
                  <c:v> 5. ARCAS FUMIGACIONES </c:v>
                </c:pt>
                <c:pt idx="5">
                  <c:v> 6. EFICAX FUMIGACIONES </c:v>
                </c:pt>
                <c:pt idx="6">
                  <c:v> 7.HISTÓRICO 2025 </c:v>
                </c:pt>
              </c:strCache>
            </c:strRef>
          </c:cat>
          <c:val>
            <c:numRef>
              <c:f>'ESTUDIO DE MERCADO'!$I$121:$I$127</c:f>
              <c:numCache>
                <c:formatCode>[$$-240A]\ #,##0.00</c:formatCode>
                <c:ptCount val="7"/>
                <c:pt idx="0">
                  <c:v>1261641.4109786681</c:v>
                </c:pt>
                <c:pt idx="1">
                  <c:v>1261641.4109786681</c:v>
                </c:pt>
                <c:pt idx="2">
                  <c:v>1261641.4109786681</c:v>
                </c:pt>
                <c:pt idx="3">
                  <c:v>1261641.4109786681</c:v>
                </c:pt>
                <c:pt idx="4">
                  <c:v>1261641.4109786681</c:v>
                </c:pt>
                <c:pt idx="5">
                  <c:v>1261641.4109786681</c:v>
                </c:pt>
                <c:pt idx="6">
                  <c:v>1261641.4109786681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2FD-4A91-8AE1-0BBE5829C438}"/>
            </c:ext>
          </c:extLst>
        </c:ser>
        <c:ser>
          <c:idx val="3"/>
          <c:order val="3"/>
          <c:tx>
            <c:strRef>
              <c:f>'ESTUDIO DE MERCADO'!$J$120</c:f>
              <c:strCache>
                <c:ptCount val="1"/>
                <c:pt idx="0">
                  <c:v>LIMITE MINIMO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'ESTUDIO DE MERCADO'!$F$121:$F$127</c:f>
              <c:strCache>
                <c:ptCount val="7"/>
                <c:pt idx="0">
                  <c:v> 1. TKC FUMIGACIONES GROUP SAS </c:v>
                </c:pt>
                <c:pt idx="1">
                  <c:v> 2. FUMIGACIONES ZETA </c:v>
                </c:pt>
                <c:pt idx="2">
                  <c:v> 3. FUMIGACIONES OCAMPO </c:v>
                </c:pt>
                <c:pt idx="3">
                  <c:v> 4. UNIDAD SANITARIA DE FUMIGACION </c:v>
                </c:pt>
                <c:pt idx="4">
                  <c:v> 5. ARCAS FUMIGACIONES </c:v>
                </c:pt>
                <c:pt idx="5">
                  <c:v> 6. EFICAX FUMIGACIONES </c:v>
                </c:pt>
                <c:pt idx="6">
                  <c:v> 7.HISTÓRICO 2025 </c:v>
                </c:pt>
              </c:strCache>
            </c:strRef>
          </c:cat>
          <c:val>
            <c:numRef>
              <c:f>'ESTUDIO DE MERCADO'!$J$121:$J$127</c:f>
              <c:numCache>
                <c:formatCode>[$$-240A]\ #,##0.00</c:formatCode>
                <c:ptCount val="7"/>
                <c:pt idx="0">
                  <c:v>496555.29616418894</c:v>
                </c:pt>
                <c:pt idx="1">
                  <c:v>496555.29616418894</c:v>
                </c:pt>
                <c:pt idx="2">
                  <c:v>496555.29616418894</c:v>
                </c:pt>
                <c:pt idx="3">
                  <c:v>496555.29616418894</c:v>
                </c:pt>
                <c:pt idx="4">
                  <c:v>496555.29616418894</c:v>
                </c:pt>
                <c:pt idx="5">
                  <c:v>496555.29616418894</c:v>
                </c:pt>
                <c:pt idx="6">
                  <c:v>496555.29616418894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2FD-4A91-8AE1-0BBE5829C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2452591"/>
        <c:axId val="562453071"/>
      </c:lineChart>
      <c:catAx>
        <c:axId val="562452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62453071"/>
        <c:crosses val="autoZero"/>
        <c:auto val="1"/>
        <c:lblAlgn val="ctr"/>
        <c:lblOffset val="100"/>
        <c:noMultiLvlLbl val="0"/>
      </c:catAx>
      <c:valAx>
        <c:axId val="562453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$-240A]\ 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62452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DESVIACIÓN</a:t>
            </a:r>
            <a:r>
              <a:rPr lang="es-CO" baseline="0"/>
              <a:t> ESTÁNDAR ITEM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6.8978015226564146E-2"/>
          <c:y val="0.12059484955949777"/>
          <c:w val="0.92183638133835766"/>
          <c:h val="0.72986173052916592"/>
        </c:manualLayout>
      </c:layout>
      <c:lineChart>
        <c:grouping val="standard"/>
        <c:varyColors val="0"/>
        <c:ser>
          <c:idx val="0"/>
          <c:order val="0"/>
          <c:tx>
            <c:strRef>
              <c:f>'ESTUDIO DE MERCADO'!$G$152</c:f>
              <c:strCache>
                <c:ptCount val="1"/>
                <c:pt idx="0">
                  <c:v>VALOR TOTAL INCLUIDO IVA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'ESTUDIO DE MERCADO'!$F$153:$F$159</c:f>
              <c:strCache>
                <c:ptCount val="7"/>
                <c:pt idx="0">
                  <c:v> 1. TKC FUMIGACIONES GROUP SAS </c:v>
                </c:pt>
                <c:pt idx="1">
                  <c:v> 2. FUMIGACIONES ZETA </c:v>
                </c:pt>
                <c:pt idx="2">
                  <c:v> 3. FUMIGACIONES OCAMPO </c:v>
                </c:pt>
                <c:pt idx="3">
                  <c:v> 4. UNIDAD SANITARIA DE FUMIGACION </c:v>
                </c:pt>
                <c:pt idx="4">
                  <c:v> 5. ARCAS FUMIGACIONES </c:v>
                </c:pt>
                <c:pt idx="5">
                  <c:v> 6. EFICAX FUMIGACIONES </c:v>
                </c:pt>
                <c:pt idx="6">
                  <c:v> 7.HISTÓRICO 2025 </c:v>
                </c:pt>
              </c:strCache>
            </c:strRef>
          </c:cat>
          <c:val>
            <c:numRef>
              <c:f>'ESTUDIO DE MERCADO'!$G$153:$G$159</c:f>
              <c:numCache>
                <c:formatCode>[$$-240A]\ #,##0.00</c:formatCode>
                <c:ptCount val="7"/>
                <c:pt idx="0">
                  <c:v>1227604</c:v>
                </c:pt>
                <c:pt idx="1">
                  <c:v>880600</c:v>
                </c:pt>
                <c:pt idx="2">
                  <c:v>588336</c:v>
                </c:pt>
                <c:pt idx="3">
                  <c:v>916300</c:v>
                </c:pt>
                <c:pt idx="4">
                  <c:v>833000</c:v>
                </c:pt>
                <c:pt idx="5">
                  <c:v>980560</c:v>
                </c:pt>
                <c:pt idx="6">
                  <c:v>498471.19500000001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5E-41F5-9DBA-CF35ED3F2142}"/>
            </c:ext>
          </c:extLst>
        </c:ser>
        <c:ser>
          <c:idx val="1"/>
          <c:order val="1"/>
          <c:tx>
            <c:strRef>
              <c:f>'ESTUDIO DE MERCADO'!$H$152</c:f>
              <c:strCache>
                <c:ptCount val="1"/>
                <c:pt idx="0">
                  <c:v>PROMEDIO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'ESTUDIO DE MERCADO'!$F$153:$F$159</c:f>
              <c:strCache>
                <c:ptCount val="7"/>
                <c:pt idx="0">
                  <c:v> 1. TKC FUMIGACIONES GROUP SAS </c:v>
                </c:pt>
                <c:pt idx="1">
                  <c:v> 2. FUMIGACIONES ZETA </c:v>
                </c:pt>
                <c:pt idx="2">
                  <c:v> 3. FUMIGACIONES OCAMPO </c:v>
                </c:pt>
                <c:pt idx="3">
                  <c:v> 4. UNIDAD SANITARIA DE FUMIGACION </c:v>
                </c:pt>
                <c:pt idx="4">
                  <c:v> 5. ARCAS FUMIGACIONES </c:v>
                </c:pt>
                <c:pt idx="5">
                  <c:v> 6. EFICAX FUMIGACIONES </c:v>
                </c:pt>
                <c:pt idx="6">
                  <c:v> 7.HISTÓRICO 2025 </c:v>
                </c:pt>
              </c:strCache>
            </c:strRef>
          </c:cat>
          <c:val>
            <c:numRef>
              <c:f>'ESTUDIO DE MERCADO'!$H$153:$H$159</c:f>
              <c:numCache>
                <c:formatCode>[$$-240A]\ #,##0.00</c:formatCode>
                <c:ptCount val="7"/>
                <c:pt idx="0">
                  <c:v>846410.17071428581</c:v>
                </c:pt>
                <c:pt idx="1">
                  <c:v>846410.17071428581</c:v>
                </c:pt>
                <c:pt idx="2">
                  <c:v>846410.17071428581</c:v>
                </c:pt>
                <c:pt idx="3">
                  <c:v>846410.17071428581</c:v>
                </c:pt>
                <c:pt idx="4">
                  <c:v>846410.17071428581</c:v>
                </c:pt>
                <c:pt idx="5">
                  <c:v>846410.17071428581</c:v>
                </c:pt>
                <c:pt idx="6">
                  <c:v>846410.17071428581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05E-41F5-9DBA-CF35ED3F2142}"/>
            </c:ext>
          </c:extLst>
        </c:ser>
        <c:ser>
          <c:idx val="2"/>
          <c:order val="2"/>
          <c:tx>
            <c:strRef>
              <c:f>'ESTUDIO DE MERCADO'!$I$152</c:f>
              <c:strCache>
                <c:ptCount val="1"/>
                <c:pt idx="0">
                  <c:v>LIMITE MAXIMO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'ESTUDIO DE MERCADO'!$F$153:$F$159</c:f>
              <c:strCache>
                <c:ptCount val="7"/>
                <c:pt idx="0">
                  <c:v> 1. TKC FUMIGACIONES GROUP SAS </c:v>
                </c:pt>
                <c:pt idx="1">
                  <c:v> 2. FUMIGACIONES ZETA </c:v>
                </c:pt>
                <c:pt idx="2">
                  <c:v> 3. FUMIGACIONES OCAMPO </c:v>
                </c:pt>
                <c:pt idx="3">
                  <c:v> 4. UNIDAD SANITARIA DE FUMIGACION </c:v>
                </c:pt>
                <c:pt idx="4">
                  <c:v> 5. ARCAS FUMIGACIONES </c:v>
                </c:pt>
                <c:pt idx="5">
                  <c:v> 6. EFICAX FUMIGACIONES </c:v>
                </c:pt>
                <c:pt idx="6">
                  <c:v> 7.HISTÓRICO 2025 </c:v>
                </c:pt>
              </c:strCache>
            </c:strRef>
          </c:cat>
          <c:val>
            <c:numRef>
              <c:f>'ESTUDIO DE MERCADO'!$I$153:$I$159</c:f>
              <c:numCache>
                <c:formatCode>[$$-240A]\ #,##0.00</c:formatCode>
                <c:ptCount val="7"/>
                <c:pt idx="0">
                  <c:v>1072305.87545326</c:v>
                </c:pt>
                <c:pt idx="1">
                  <c:v>1072305.87545326</c:v>
                </c:pt>
                <c:pt idx="2">
                  <c:v>1072305.87545326</c:v>
                </c:pt>
                <c:pt idx="3">
                  <c:v>1072305.87545326</c:v>
                </c:pt>
                <c:pt idx="4">
                  <c:v>1072305.87545326</c:v>
                </c:pt>
                <c:pt idx="5">
                  <c:v>1072305.87545326</c:v>
                </c:pt>
                <c:pt idx="6">
                  <c:v>1072305.87545326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05E-41F5-9DBA-CF35ED3F2142}"/>
            </c:ext>
          </c:extLst>
        </c:ser>
        <c:ser>
          <c:idx val="3"/>
          <c:order val="3"/>
          <c:tx>
            <c:strRef>
              <c:f>'ESTUDIO DE MERCADO'!$J$152</c:f>
              <c:strCache>
                <c:ptCount val="1"/>
                <c:pt idx="0">
                  <c:v>LIMITE MINIMO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'ESTUDIO DE MERCADO'!$F$153:$F$159</c:f>
              <c:strCache>
                <c:ptCount val="7"/>
                <c:pt idx="0">
                  <c:v> 1. TKC FUMIGACIONES GROUP SAS </c:v>
                </c:pt>
                <c:pt idx="1">
                  <c:v> 2. FUMIGACIONES ZETA </c:v>
                </c:pt>
                <c:pt idx="2">
                  <c:v> 3. FUMIGACIONES OCAMPO </c:v>
                </c:pt>
                <c:pt idx="3">
                  <c:v> 4. UNIDAD SANITARIA DE FUMIGACION </c:v>
                </c:pt>
                <c:pt idx="4">
                  <c:v> 5. ARCAS FUMIGACIONES </c:v>
                </c:pt>
                <c:pt idx="5">
                  <c:v> 6. EFICAX FUMIGACIONES </c:v>
                </c:pt>
                <c:pt idx="6">
                  <c:v> 7.HISTÓRICO 2025 </c:v>
                </c:pt>
              </c:strCache>
            </c:strRef>
          </c:cat>
          <c:val>
            <c:numRef>
              <c:f>'ESTUDIO DE MERCADO'!$J$153:$J$159</c:f>
              <c:numCache>
                <c:formatCode>[$$-240A]\ #,##0.00</c:formatCode>
                <c:ptCount val="7"/>
                <c:pt idx="0">
                  <c:v>620514.4659753117</c:v>
                </c:pt>
                <c:pt idx="1">
                  <c:v>620514.4659753117</c:v>
                </c:pt>
                <c:pt idx="2">
                  <c:v>620514.4659753117</c:v>
                </c:pt>
                <c:pt idx="3">
                  <c:v>620514.4659753117</c:v>
                </c:pt>
                <c:pt idx="4">
                  <c:v>620514.4659753117</c:v>
                </c:pt>
                <c:pt idx="5">
                  <c:v>620514.4659753117</c:v>
                </c:pt>
                <c:pt idx="6">
                  <c:v>620514.4659753117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05E-41F5-9DBA-CF35ED3F2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2452591"/>
        <c:axId val="562453071"/>
      </c:lineChart>
      <c:catAx>
        <c:axId val="562452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62453071"/>
        <c:crosses val="autoZero"/>
        <c:auto val="1"/>
        <c:lblAlgn val="ctr"/>
        <c:lblOffset val="100"/>
        <c:noMultiLvlLbl val="0"/>
      </c:catAx>
      <c:valAx>
        <c:axId val="562453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$-240A]\ 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62452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DESVIACIÓN</a:t>
            </a:r>
            <a:r>
              <a:rPr lang="es-CO" baseline="0"/>
              <a:t> ESTÁNDAR ITEM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6.8978015226564146E-2"/>
          <c:y val="0.12059484955949777"/>
          <c:w val="0.92183638133835766"/>
          <c:h val="0.72986173052916592"/>
        </c:manualLayout>
      </c:layout>
      <c:lineChart>
        <c:grouping val="standard"/>
        <c:varyColors val="0"/>
        <c:ser>
          <c:idx val="0"/>
          <c:order val="0"/>
          <c:tx>
            <c:strRef>
              <c:f>'ESTUDIO DE MERCADO'!$G$184</c:f>
              <c:strCache>
                <c:ptCount val="1"/>
                <c:pt idx="0">
                  <c:v>VALOR TOTAL INCLUIDO IVA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'ESTUDIO DE MERCADO'!$F$185:$F$191</c:f>
              <c:strCache>
                <c:ptCount val="7"/>
                <c:pt idx="0">
                  <c:v> 1. TKC FUMIGACIONES GROUP SAS </c:v>
                </c:pt>
                <c:pt idx="1">
                  <c:v> 2. FUMIGACIONES ZETA </c:v>
                </c:pt>
                <c:pt idx="2">
                  <c:v> 3. FUMIGACIONES OCAMPO </c:v>
                </c:pt>
                <c:pt idx="3">
                  <c:v> 4. UNIDAD SANITARIA DE FUMIGACION </c:v>
                </c:pt>
                <c:pt idx="4">
                  <c:v> 5. ARCAS FUMIGACIONES </c:v>
                </c:pt>
                <c:pt idx="5">
                  <c:v> 6. EFICAX FUMIGACIONES </c:v>
                </c:pt>
                <c:pt idx="6">
                  <c:v> 7.HISTÓRICO 2025 </c:v>
                </c:pt>
              </c:strCache>
            </c:strRef>
          </c:cat>
          <c:val>
            <c:numRef>
              <c:f>'ESTUDIO DE MERCADO'!$G$185:$G$191</c:f>
              <c:numCache>
                <c:formatCode>[$$-240A]\ #,##0.00</c:formatCode>
                <c:ptCount val="7"/>
                <c:pt idx="0">
                  <c:v>1275323</c:v>
                </c:pt>
                <c:pt idx="1">
                  <c:v>880600</c:v>
                </c:pt>
                <c:pt idx="2">
                  <c:v>588336</c:v>
                </c:pt>
                <c:pt idx="3">
                  <c:v>440300</c:v>
                </c:pt>
                <c:pt idx="4">
                  <c:v>833000</c:v>
                </c:pt>
                <c:pt idx="5">
                  <c:v>980560</c:v>
                </c:pt>
                <c:pt idx="6">
                  <c:v>329914.75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3C-4191-881A-586F438B015F}"/>
            </c:ext>
          </c:extLst>
        </c:ser>
        <c:ser>
          <c:idx val="1"/>
          <c:order val="1"/>
          <c:tx>
            <c:strRef>
              <c:f>'ESTUDIO DE MERCADO'!$H$184</c:f>
              <c:strCache>
                <c:ptCount val="1"/>
                <c:pt idx="0">
                  <c:v>PROMEDIO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'ESTUDIO DE MERCADO'!$F$185:$F$191</c:f>
              <c:strCache>
                <c:ptCount val="7"/>
                <c:pt idx="0">
                  <c:v> 1. TKC FUMIGACIONES GROUP SAS </c:v>
                </c:pt>
                <c:pt idx="1">
                  <c:v> 2. FUMIGACIONES ZETA </c:v>
                </c:pt>
                <c:pt idx="2">
                  <c:v> 3. FUMIGACIONES OCAMPO </c:v>
                </c:pt>
                <c:pt idx="3">
                  <c:v> 4. UNIDAD SANITARIA DE FUMIGACION </c:v>
                </c:pt>
                <c:pt idx="4">
                  <c:v> 5. ARCAS FUMIGACIONES </c:v>
                </c:pt>
                <c:pt idx="5">
                  <c:v> 6. EFICAX FUMIGACIONES </c:v>
                </c:pt>
                <c:pt idx="6">
                  <c:v> 7.HISTÓRICO 2025 </c:v>
                </c:pt>
              </c:strCache>
            </c:strRef>
          </c:cat>
          <c:val>
            <c:numRef>
              <c:f>'ESTUDIO DE MERCADO'!$H$185:$H$191</c:f>
              <c:numCache>
                <c:formatCode>[$$-240A]\ #,##0.00</c:formatCode>
                <c:ptCount val="7"/>
                <c:pt idx="0">
                  <c:v>761147.67857142852</c:v>
                </c:pt>
                <c:pt idx="1">
                  <c:v>761147.67857142852</c:v>
                </c:pt>
                <c:pt idx="2">
                  <c:v>761147.67857142852</c:v>
                </c:pt>
                <c:pt idx="3">
                  <c:v>761147.67857142852</c:v>
                </c:pt>
                <c:pt idx="4">
                  <c:v>761147.67857142852</c:v>
                </c:pt>
                <c:pt idx="5">
                  <c:v>761147.67857142852</c:v>
                </c:pt>
                <c:pt idx="6">
                  <c:v>761147.67857142852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3C-4191-881A-586F438B015F}"/>
            </c:ext>
          </c:extLst>
        </c:ser>
        <c:ser>
          <c:idx val="2"/>
          <c:order val="2"/>
          <c:tx>
            <c:strRef>
              <c:f>'ESTUDIO DE MERCADO'!$I$184</c:f>
              <c:strCache>
                <c:ptCount val="1"/>
                <c:pt idx="0">
                  <c:v>LIMITE MAXIMO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'ESTUDIO DE MERCADO'!$F$185:$F$191</c:f>
              <c:strCache>
                <c:ptCount val="7"/>
                <c:pt idx="0">
                  <c:v> 1. TKC FUMIGACIONES GROUP SAS </c:v>
                </c:pt>
                <c:pt idx="1">
                  <c:v> 2. FUMIGACIONES ZETA </c:v>
                </c:pt>
                <c:pt idx="2">
                  <c:v> 3. FUMIGACIONES OCAMPO </c:v>
                </c:pt>
                <c:pt idx="3">
                  <c:v> 4. UNIDAD SANITARIA DE FUMIGACION </c:v>
                </c:pt>
                <c:pt idx="4">
                  <c:v> 5. ARCAS FUMIGACIONES </c:v>
                </c:pt>
                <c:pt idx="5">
                  <c:v> 6. EFICAX FUMIGACIONES </c:v>
                </c:pt>
                <c:pt idx="6">
                  <c:v> 7.HISTÓRICO 2025 </c:v>
                </c:pt>
              </c:strCache>
            </c:strRef>
          </c:cat>
          <c:val>
            <c:numRef>
              <c:f>'ESTUDIO DE MERCADO'!$I$185:$I$191</c:f>
              <c:numCache>
                <c:formatCode>[$$-240A]\ #,##0.00</c:formatCode>
                <c:ptCount val="7"/>
                <c:pt idx="0">
                  <c:v>1066040.7719968921</c:v>
                </c:pt>
                <c:pt idx="1">
                  <c:v>1066040.7719968921</c:v>
                </c:pt>
                <c:pt idx="2">
                  <c:v>1066040.7719968921</c:v>
                </c:pt>
                <c:pt idx="3">
                  <c:v>1066040.7719968921</c:v>
                </c:pt>
                <c:pt idx="4">
                  <c:v>1066040.7719968921</c:v>
                </c:pt>
                <c:pt idx="5">
                  <c:v>1066040.7719968921</c:v>
                </c:pt>
                <c:pt idx="6">
                  <c:v>1066040.7719968921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E3C-4191-881A-586F438B015F}"/>
            </c:ext>
          </c:extLst>
        </c:ser>
        <c:ser>
          <c:idx val="3"/>
          <c:order val="3"/>
          <c:tx>
            <c:strRef>
              <c:f>'ESTUDIO DE MERCADO'!$J$184</c:f>
              <c:strCache>
                <c:ptCount val="1"/>
                <c:pt idx="0">
                  <c:v>LIMITE MINIMO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'ESTUDIO DE MERCADO'!$F$185:$F$191</c:f>
              <c:strCache>
                <c:ptCount val="7"/>
                <c:pt idx="0">
                  <c:v> 1. TKC FUMIGACIONES GROUP SAS </c:v>
                </c:pt>
                <c:pt idx="1">
                  <c:v> 2. FUMIGACIONES ZETA </c:v>
                </c:pt>
                <c:pt idx="2">
                  <c:v> 3. FUMIGACIONES OCAMPO </c:v>
                </c:pt>
                <c:pt idx="3">
                  <c:v> 4. UNIDAD SANITARIA DE FUMIGACION </c:v>
                </c:pt>
                <c:pt idx="4">
                  <c:v> 5. ARCAS FUMIGACIONES </c:v>
                </c:pt>
                <c:pt idx="5">
                  <c:v> 6. EFICAX FUMIGACIONES </c:v>
                </c:pt>
                <c:pt idx="6">
                  <c:v> 7.HISTÓRICO 2025 </c:v>
                </c:pt>
              </c:strCache>
            </c:strRef>
          </c:cat>
          <c:val>
            <c:numRef>
              <c:f>'ESTUDIO DE MERCADO'!$J$185:$J$191</c:f>
              <c:numCache>
                <c:formatCode>[$$-240A]\ #,##0.00</c:formatCode>
                <c:ptCount val="7"/>
                <c:pt idx="0">
                  <c:v>456254.58514596493</c:v>
                </c:pt>
                <c:pt idx="1">
                  <c:v>456254.58514596493</c:v>
                </c:pt>
                <c:pt idx="2">
                  <c:v>456254.58514596493</c:v>
                </c:pt>
                <c:pt idx="3">
                  <c:v>456254.58514596493</c:v>
                </c:pt>
                <c:pt idx="4">
                  <c:v>456254.58514596493</c:v>
                </c:pt>
                <c:pt idx="5">
                  <c:v>456254.58514596493</c:v>
                </c:pt>
                <c:pt idx="6">
                  <c:v>456254.58514596493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E3C-4191-881A-586F438B0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2452591"/>
        <c:axId val="562453071"/>
      </c:lineChart>
      <c:catAx>
        <c:axId val="562452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62453071"/>
        <c:crosses val="autoZero"/>
        <c:auto val="1"/>
        <c:lblAlgn val="ctr"/>
        <c:lblOffset val="100"/>
        <c:noMultiLvlLbl val="0"/>
      </c:catAx>
      <c:valAx>
        <c:axId val="562453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$-240A]\ 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62452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DESVIACIÓN</a:t>
            </a:r>
            <a:r>
              <a:rPr lang="es-CO" baseline="0"/>
              <a:t> ESTÁNDAR ITEM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6.8978015226564146E-2"/>
          <c:y val="0.12059484955949777"/>
          <c:w val="0.92183638133835766"/>
          <c:h val="0.72986173052916592"/>
        </c:manualLayout>
      </c:layout>
      <c:lineChart>
        <c:grouping val="standard"/>
        <c:varyColors val="0"/>
        <c:ser>
          <c:idx val="0"/>
          <c:order val="0"/>
          <c:tx>
            <c:strRef>
              <c:f>'ESTUDIO DE MERCADO'!$G$216</c:f>
              <c:strCache>
                <c:ptCount val="1"/>
                <c:pt idx="0">
                  <c:v>VALOR TOTAL INCLUIDO IVA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'ESTUDIO DE MERCADO'!$F$217:$F$222</c:f>
              <c:strCache>
                <c:ptCount val="6"/>
                <c:pt idx="0">
                  <c:v> 1. TKC FUMIGACIONES GROUP SAS </c:v>
                </c:pt>
                <c:pt idx="1">
                  <c:v> 2. FUMIGACIONES ZETA </c:v>
                </c:pt>
                <c:pt idx="2">
                  <c:v> 3. FUMIGACIONES OCAMPO </c:v>
                </c:pt>
                <c:pt idx="3">
                  <c:v> 4. UNIDAD SANITARIA DE FUMIGACION </c:v>
                </c:pt>
                <c:pt idx="4">
                  <c:v> 5. ARCAS FUMIGACIONES </c:v>
                </c:pt>
                <c:pt idx="5">
                  <c:v> 6. EFICAX FUMIGACIONES </c:v>
                </c:pt>
              </c:strCache>
            </c:strRef>
          </c:cat>
          <c:val>
            <c:numRef>
              <c:f>'ESTUDIO DE MERCADO'!$G$217:$G$222</c:f>
              <c:numCache>
                <c:formatCode>[$$-240A]\ #,##0.00</c:formatCode>
                <c:ptCount val="6"/>
                <c:pt idx="0">
                  <c:v>696150</c:v>
                </c:pt>
                <c:pt idx="1">
                  <c:v>428400</c:v>
                </c:pt>
                <c:pt idx="2">
                  <c:v>535500</c:v>
                </c:pt>
                <c:pt idx="3">
                  <c:v>514080</c:v>
                </c:pt>
                <c:pt idx="4">
                  <c:v>696150</c:v>
                </c:pt>
                <c:pt idx="5">
                  <c:v>428400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D8-4CF7-A276-19A692F964F4}"/>
            </c:ext>
          </c:extLst>
        </c:ser>
        <c:ser>
          <c:idx val="1"/>
          <c:order val="1"/>
          <c:tx>
            <c:strRef>
              <c:f>'ESTUDIO DE MERCADO'!$H$216</c:f>
              <c:strCache>
                <c:ptCount val="1"/>
                <c:pt idx="0">
                  <c:v>PROMEDIO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'ESTUDIO DE MERCADO'!$F$217:$F$222</c:f>
              <c:strCache>
                <c:ptCount val="6"/>
                <c:pt idx="0">
                  <c:v> 1. TKC FUMIGACIONES GROUP SAS </c:v>
                </c:pt>
                <c:pt idx="1">
                  <c:v> 2. FUMIGACIONES ZETA </c:v>
                </c:pt>
                <c:pt idx="2">
                  <c:v> 3. FUMIGACIONES OCAMPO </c:v>
                </c:pt>
                <c:pt idx="3">
                  <c:v> 4. UNIDAD SANITARIA DE FUMIGACION </c:v>
                </c:pt>
                <c:pt idx="4">
                  <c:v> 5. ARCAS FUMIGACIONES </c:v>
                </c:pt>
                <c:pt idx="5">
                  <c:v> 6. EFICAX FUMIGACIONES </c:v>
                </c:pt>
              </c:strCache>
            </c:strRef>
          </c:cat>
          <c:val>
            <c:numRef>
              <c:f>'ESTUDIO DE MERCADO'!$H$217:$H$222</c:f>
              <c:numCache>
                <c:formatCode>[$$-240A]\ #,##0.00</c:formatCode>
                <c:ptCount val="6"/>
                <c:pt idx="0">
                  <c:v>549780</c:v>
                </c:pt>
                <c:pt idx="1">
                  <c:v>549780</c:v>
                </c:pt>
                <c:pt idx="2">
                  <c:v>549780</c:v>
                </c:pt>
                <c:pt idx="3">
                  <c:v>549780</c:v>
                </c:pt>
                <c:pt idx="4">
                  <c:v>549780</c:v>
                </c:pt>
                <c:pt idx="5">
                  <c:v>549780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D8-4CF7-A276-19A692F964F4}"/>
            </c:ext>
          </c:extLst>
        </c:ser>
        <c:ser>
          <c:idx val="2"/>
          <c:order val="2"/>
          <c:tx>
            <c:strRef>
              <c:f>'ESTUDIO DE MERCADO'!$I$216</c:f>
              <c:strCache>
                <c:ptCount val="1"/>
                <c:pt idx="0">
                  <c:v>LIMITE MAXIMO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'ESTUDIO DE MERCADO'!$F$217:$F$222</c:f>
              <c:strCache>
                <c:ptCount val="6"/>
                <c:pt idx="0">
                  <c:v> 1. TKC FUMIGACIONES GROUP SAS </c:v>
                </c:pt>
                <c:pt idx="1">
                  <c:v> 2. FUMIGACIONES ZETA </c:v>
                </c:pt>
                <c:pt idx="2">
                  <c:v> 3. FUMIGACIONES OCAMPO </c:v>
                </c:pt>
                <c:pt idx="3">
                  <c:v> 4. UNIDAD SANITARIA DE FUMIGACION </c:v>
                </c:pt>
                <c:pt idx="4">
                  <c:v> 5. ARCAS FUMIGACIONES </c:v>
                </c:pt>
                <c:pt idx="5">
                  <c:v> 6. EFICAX FUMIGACIONES </c:v>
                </c:pt>
              </c:strCache>
            </c:strRef>
          </c:cat>
          <c:val>
            <c:numRef>
              <c:f>'ESTUDIO DE MERCADO'!$I$217:$I$222</c:f>
              <c:numCache>
                <c:formatCode>[$$-240A]\ #,##0.00</c:formatCode>
                <c:ptCount val="6"/>
                <c:pt idx="0">
                  <c:v>660680.08340844477</c:v>
                </c:pt>
                <c:pt idx="1">
                  <c:v>660680.08340844477</c:v>
                </c:pt>
                <c:pt idx="2">
                  <c:v>660680.08340844477</c:v>
                </c:pt>
                <c:pt idx="3">
                  <c:v>660680.08340844477</c:v>
                </c:pt>
                <c:pt idx="4">
                  <c:v>660680.08340844477</c:v>
                </c:pt>
                <c:pt idx="5">
                  <c:v>660680.08340844477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D8-4CF7-A276-19A692F964F4}"/>
            </c:ext>
          </c:extLst>
        </c:ser>
        <c:ser>
          <c:idx val="3"/>
          <c:order val="3"/>
          <c:tx>
            <c:strRef>
              <c:f>'ESTUDIO DE MERCADO'!$J$216</c:f>
              <c:strCache>
                <c:ptCount val="1"/>
                <c:pt idx="0">
                  <c:v>LIMITE MINIMO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'ESTUDIO DE MERCADO'!$F$217:$F$222</c:f>
              <c:strCache>
                <c:ptCount val="6"/>
                <c:pt idx="0">
                  <c:v> 1. TKC FUMIGACIONES GROUP SAS </c:v>
                </c:pt>
                <c:pt idx="1">
                  <c:v> 2. FUMIGACIONES ZETA </c:v>
                </c:pt>
                <c:pt idx="2">
                  <c:v> 3. FUMIGACIONES OCAMPO </c:v>
                </c:pt>
                <c:pt idx="3">
                  <c:v> 4. UNIDAD SANITARIA DE FUMIGACION </c:v>
                </c:pt>
                <c:pt idx="4">
                  <c:v> 5. ARCAS FUMIGACIONES </c:v>
                </c:pt>
                <c:pt idx="5">
                  <c:v> 6. EFICAX FUMIGACIONES </c:v>
                </c:pt>
              </c:strCache>
            </c:strRef>
          </c:cat>
          <c:val>
            <c:numRef>
              <c:f>'ESTUDIO DE MERCADO'!$J$217:$J$222</c:f>
              <c:numCache>
                <c:formatCode>[$$-240A]\ #,##0.00</c:formatCode>
                <c:ptCount val="6"/>
                <c:pt idx="0">
                  <c:v>438879.91659155523</c:v>
                </c:pt>
                <c:pt idx="1">
                  <c:v>438879.91659155523</c:v>
                </c:pt>
                <c:pt idx="2">
                  <c:v>438879.91659155523</c:v>
                </c:pt>
                <c:pt idx="3">
                  <c:v>438879.91659155523</c:v>
                </c:pt>
                <c:pt idx="4">
                  <c:v>438879.91659155523</c:v>
                </c:pt>
                <c:pt idx="5">
                  <c:v>438879.91659155523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D8-4CF7-A276-19A692F964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2452591"/>
        <c:axId val="562453071"/>
      </c:lineChart>
      <c:catAx>
        <c:axId val="562452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62453071"/>
        <c:crosses val="autoZero"/>
        <c:auto val="1"/>
        <c:lblAlgn val="ctr"/>
        <c:lblOffset val="100"/>
        <c:noMultiLvlLbl val="0"/>
      </c:catAx>
      <c:valAx>
        <c:axId val="562453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$-240A]\ 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62452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DESVIACIÓN</a:t>
            </a:r>
            <a:r>
              <a:rPr lang="es-CO" baseline="0"/>
              <a:t> ESTÁNDAR ITEM 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6.8978015226564146E-2"/>
          <c:y val="0.12059484955949777"/>
          <c:w val="0.92183638133835766"/>
          <c:h val="0.72986173052916592"/>
        </c:manualLayout>
      </c:layout>
      <c:lineChart>
        <c:grouping val="standard"/>
        <c:varyColors val="0"/>
        <c:ser>
          <c:idx val="0"/>
          <c:order val="0"/>
          <c:tx>
            <c:strRef>
              <c:f>'ESTUDIO DE MERCADO'!$G$248</c:f>
              <c:strCache>
                <c:ptCount val="1"/>
                <c:pt idx="0">
                  <c:v>VALOR TOTAL INCLUIDO IVA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'ESTUDIO DE MERCADO'!$F$249:$F$254</c:f>
              <c:strCache>
                <c:ptCount val="6"/>
                <c:pt idx="0">
                  <c:v> 1. TKC FUMIGACIONES GROUP SAS </c:v>
                </c:pt>
                <c:pt idx="1">
                  <c:v> 2. FUMIGACIONES ZETA </c:v>
                </c:pt>
                <c:pt idx="2">
                  <c:v> 3. FUMIGACIONES OCAMPO </c:v>
                </c:pt>
                <c:pt idx="3">
                  <c:v> 4. UNIDAD SANITARIA DE FUMIGACION </c:v>
                </c:pt>
                <c:pt idx="4">
                  <c:v> 5. ARCAS FUMIGACIONES </c:v>
                </c:pt>
                <c:pt idx="5">
                  <c:v> 6. EFICAX FUMIGACIONES </c:v>
                </c:pt>
              </c:strCache>
            </c:strRef>
          </c:cat>
          <c:val>
            <c:numRef>
              <c:f>'ESTUDIO DE MERCADO'!$G$249:$G$254</c:f>
              <c:numCache>
                <c:formatCode>[$$-240A]\ #,##0.00</c:formatCode>
                <c:ptCount val="6"/>
                <c:pt idx="0">
                  <c:v>741132</c:v>
                </c:pt>
                <c:pt idx="1">
                  <c:v>440300</c:v>
                </c:pt>
                <c:pt idx="2">
                  <c:v>14280</c:v>
                </c:pt>
                <c:pt idx="3">
                  <c:v>217770</c:v>
                </c:pt>
                <c:pt idx="4">
                  <c:v>297500</c:v>
                </c:pt>
                <c:pt idx="5">
                  <c:v>142800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E1-49C4-A03C-9D4B6F41CDBC}"/>
            </c:ext>
          </c:extLst>
        </c:ser>
        <c:ser>
          <c:idx val="1"/>
          <c:order val="1"/>
          <c:tx>
            <c:strRef>
              <c:f>'ESTUDIO DE MERCADO'!$H$248</c:f>
              <c:strCache>
                <c:ptCount val="1"/>
                <c:pt idx="0">
                  <c:v>PROMEDIO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'ESTUDIO DE MERCADO'!$F$249:$F$254</c:f>
              <c:strCache>
                <c:ptCount val="6"/>
                <c:pt idx="0">
                  <c:v> 1. TKC FUMIGACIONES GROUP SAS </c:v>
                </c:pt>
                <c:pt idx="1">
                  <c:v> 2. FUMIGACIONES ZETA </c:v>
                </c:pt>
                <c:pt idx="2">
                  <c:v> 3. FUMIGACIONES OCAMPO </c:v>
                </c:pt>
                <c:pt idx="3">
                  <c:v> 4. UNIDAD SANITARIA DE FUMIGACION </c:v>
                </c:pt>
                <c:pt idx="4">
                  <c:v> 5. ARCAS FUMIGACIONES </c:v>
                </c:pt>
                <c:pt idx="5">
                  <c:v> 6. EFICAX FUMIGACIONES </c:v>
                </c:pt>
              </c:strCache>
            </c:strRef>
          </c:cat>
          <c:val>
            <c:numRef>
              <c:f>'ESTUDIO DE MERCADO'!$H$249:$H$254</c:f>
              <c:numCache>
                <c:formatCode>[$$-240A]\ #,##0.00</c:formatCode>
                <c:ptCount val="6"/>
                <c:pt idx="0">
                  <c:v>308963.66666666669</c:v>
                </c:pt>
                <c:pt idx="1">
                  <c:v>308963.66666666669</c:v>
                </c:pt>
                <c:pt idx="2">
                  <c:v>308963.66666666669</c:v>
                </c:pt>
                <c:pt idx="3">
                  <c:v>308963.66666666669</c:v>
                </c:pt>
                <c:pt idx="4">
                  <c:v>308963.66666666669</c:v>
                </c:pt>
                <c:pt idx="5">
                  <c:v>308963.66666666669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E1-49C4-A03C-9D4B6F41CDBC}"/>
            </c:ext>
          </c:extLst>
        </c:ser>
        <c:ser>
          <c:idx val="2"/>
          <c:order val="2"/>
          <c:tx>
            <c:strRef>
              <c:f>'ESTUDIO DE MERCADO'!$I$248</c:f>
              <c:strCache>
                <c:ptCount val="1"/>
                <c:pt idx="0">
                  <c:v>LIMITE MAXIMO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'ESTUDIO DE MERCADO'!$F$249:$F$254</c:f>
              <c:strCache>
                <c:ptCount val="6"/>
                <c:pt idx="0">
                  <c:v> 1. TKC FUMIGACIONES GROUP SAS </c:v>
                </c:pt>
                <c:pt idx="1">
                  <c:v> 2. FUMIGACIONES ZETA </c:v>
                </c:pt>
                <c:pt idx="2">
                  <c:v> 3. FUMIGACIONES OCAMPO </c:v>
                </c:pt>
                <c:pt idx="3">
                  <c:v> 4. UNIDAD SANITARIA DE FUMIGACION </c:v>
                </c:pt>
                <c:pt idx="4">
                  <c:v> 5. ARCAS FUMIGACIONES </c:v>
                </c:pt>
                <c:pt idx="5">
                  <c:v> 6. EFICAX FUMIGACIONES </c:v>
                </c:pt>
              </c:strCache>
            </c:strRef>
          </c:cat>
          <c:val>
            <c:numRef>
              <c:f>'ESTUDIO DE MERCADO'!$I$249:$I$254</c:f>
              <c:numCache>
                <c:formatCode>[$$-240A]\ #,##0.00</c:formatCode>
                <c:ptCount val="6"/>
                <c:pt idx="0">
                  <c:v>542385.75531129818</c:v>
                </c:pt>
                <c:pt idx="1">
                  <c:v>542385.75531129818</c:v>
                </c:pt>
                <c:pt idx="2">
                  <c:v>542385.75531129818</c:v>
                </c:pt>
                <c:pt idx="3">
                  <c:v>542385.75531129818</c:v>
                </c:pt>
                <c:pt idx="4">
                  <c:v>542385.75531129818</c:v>
                </c:pt>
                <c:pt idx="5">
                  <c:v>542385.75531129818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E1-49C4-A03C-9D4B6F41CDBC}"/>
            </c:ext>
          </c:extLst>
        </c:ser>
        <c:ser>
          <c:idx val="3"/>
          <c:order val="3"/>
          <c:tx>
            <c:strRef>
              <c:f>'ESTUDIO DE MERCADO'!$J$248</c:f>
              <c:strCache>
                <c:ptCount val="1"/>
                <c:pt idx="0">
                  <c:v>LIMITE MINIMO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'ESTUDIO DE MERCADO'!$F$249:$F$254</c:f>
              <c:strCache>
                <c:ptCount val="6"/>
                <c:pt idx="0">
                  <c:v> 1. TKC FUMIGACIONES GROUP SAS </c:v>
                </c:pt>
                <c:pt idx="1">
                  <c:v> 2. FUMIGACIONES ZETA </c:v>
                </c:pt>
                <c:pt idx="2">
                  <c:v> 3. FUMIGACIONES OCAMPO </c:v>
                </c:pt>
                <c:pt idx="3">
                  <c:v> 4. UNIDAD SANITARIA DE FUMIGACION </c:v>
                </c:pt>
                <c:pt idx="4">
                  <c:v> 5. ARCAS FUMIGACIONES </c:v>
                </c:pt>
                <c:pt idx="5">
                  <c:v> 6. EFICAX FUMIGACIONES </c:v>
                </c:pt>
              </c:strCache>
            </c:strRef>
          </c:cat>
          <c:val>
            <c:numRef>
              <c:f>'ESTUDIO DE MERCADO'!$J$249:$J$254</c:f>
              <c:numCache>
                <c:formatCode>[$$-240A]\ #,##0.00</c:formatCode>
                <c:ptCount val="6"/>
                <c:pt idx="0">
                  <c:v>75541.578022035159</c:v>
                </c:pt>
                <c:pt idx="1">
                  <c:v>75541.578022035159</c:v>
                </c:pt>
                <c:pt idx="2">
                  <c:v>75541.578022035159</c:v>
                </c:pt>
                <c:pt idx="3">
                  <c:v>75541.578022035159</c:v>
                </c:pt>
                <c:pt idx="4">
                  <c:v>75541.578022035159</c:v>
                </c:pt>
                <c:pt idx="5">
                  <c:v>75541.578022035159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E1-49C4-A03C-9D4B6F41C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2452591"/>
        <c:axId val="562453071"/>
      </c:lineChart>
      <c:catAx>
        <c:axId val="562452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62453071"/>
        <c:crosses val="autoZero"/>
        <c:auto val="1"/>
        <c:lblAlgn val="ctr"/>
        <c:lblOffset val="100"/>
        <c:noMultiLvlLbl val="0"/>
      </c:catAx>
      <c:valAx>
        <c:axId val="562453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$-240A]\ 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62452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190501</xdr:colOff>
      <xdr:row>22</xdr:row>
      <xdr:rowOff>166687</xdr:rowOff>
    </xdr:from>
    <xdr:to>
      <xdr:col>19</xdr:col>
      <xdr:colOff>297657</xdr:colOff>
      <xdr:row>46</xdr:row>
      <xdr:rowOff>166688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2F02CBD-6A17-4EF4-B50C-20A857077E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238125</xdr:colOff>
      <xdr:row>55</xdr:row>
      <xdr:rowOff>0</xdr:rowOff>
    </xdr:from>
    <xdr:to>
      <xdr:col>19</xdr:col>
      <xdr:colOff>345281</xdr:colOff>
      <xdr:row>79</xdr:row>
      <xdr:rowOff>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6219A25-ECE9-44D4-A8D6-8F57980955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297656</xdr:colOff>
      <xdr:row>87</xdr:row>
      <xdr:rowOff>0</xdr:rowOff>
    </xdr:from>
    <xdr:to>
      <xdr:col>19</xdr:col>
      <xdr:colOff>404812</xdr:colOff>
      <xdr:row>111</xdr:row>
      <xdr:rowOff>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BF3F021F-2B04-4856-B8C1-C6194F5958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297656</xdr:colOff>
      <xdr:row>119</xdr:row>
      <xdr:rowOff>11907</xdr:rowOff>
    </xdr:from>
    <xdr:to>
      <xdr:col>19</xdr:col>
      <xdr:colOff>404812</xdr:colOff>
      <xdr:row>143</xdr:row>
      <xdr:rowOff>11908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DE4F08A4-5F35-468B-9772-F83851737F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333375</xdr:colOff>
      <xdr:row>151</xdr:row>
      <xdr:rowOff>0</xdr:rowOff>
    </xdr:from>
    <xdr:to>
      <xdr:col>19</xdr:col>
      <xdr:colOff>440531</xdr:colOff>
      <xdr:row>175</xdr:row>
      <xdr:rowOff>1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43C5F511-A4D0-4E61-884F-15FDA121F8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309562</xdr:colOff>
      <xdr:row>183</xdr:row>
      <xdr:rowOff>11906</xdr:rowOff>
    </xdr:from>
    <xdr:to>
      <xdr:col>19</xdr:col>
      <xdr:colOff>416718</xdr:colOff>
      <xdr:row>207</xdr:row>
      <xdr:rowOff>11907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CDD218CF-CAE6-4EF6-ACBE-E36AA8E12E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357188</xdr:colOff>
      <xdr:row>214</xdr:row>
      <xdr:rowOff>166688</xdr:rowOff>
    </xdr:from>
    <xdr:to>
      <xdr:col>19</xdr:col>
      <xdr:colOff>464344</xdr:colOff>
      <xdr:row>238</xdr:row>
      <xdr:rowOff>166690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6C39FAAE-31F5-4AC0-81C5-47E8AE89A9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10</xdr:col>
      <xdr:colOff>369094</xdr:colOff>
      <xdr:row>247</xdr:row>
      <xdr:rowOff>11906</xdr:rowOff>
    </xdr:from>
    <xdr:to>
      <xdr:col>19</xdr:col>
      <xdr:colOff>476250</xdr:colOff>
      <xdr:row>271</xdr:row>
      <xdr:rowOff>11907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775EE309-D04A-46F3-8F8B-D356139BD9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E09F6-7181-4515-9A2C-3CB490734147}">
  <sheetPr>
    <tabColor theme="7" tint="0.39997558519241921"/>
  </sheetPr>
  <dimension ref="B1:X304"/>
  <sheetViews>
    <sheetView tabSelected="1" zoomScale="70" zoomScaleNormal="70" workbookViewId="0">
      <selection activeCell="B1" sqref="B1"/>
    </sheetView>
  </sheetViews>
  <sheetFormatPr baseColWidth="10" defaultRowHeight="14.25" x14ac:dyDescent="0.2"/>
  <cols>
    <col min="1" max="1" width="11.42578125" style="1"/>
    <col min="2" max="2" width="16.7109375" style="1" customWidth="1"/>
    <col min="3" max="3" width="16.140625" style="1" customWidth="1"/>
    <col min="4" max="4" width="23.85546875" style="2" customWidth="1"/>
    <col min="5" max="5" width="7.42578125" style="1" customWidth="1"/>
    <col min="6" max="6" width="61.140625" style="1" customWidth="1"/>
    <col min="7" max="7" width="21" style="21" customWidth="1"/>
    <col min="8" max="8" width="21.42578125" style="22" customWidth="1"/>
    <col min="9" max="9" width="25.140625" style="22" customWidth="1"/>
    <col min="10" max="13" width="18.5703125" style="22" customWidth="1"/>
    <col min="14" max="14" width="21.140625" style="21" customWidth="1"/>
    <col min="15" max="15" width="21.42578125" style="11" bestFit="1" customWidth="1"/>
    <col min="16" max="16" width="21.7109375" style="2" bestFit="1" customWidth="1"/>
    <col min="17" max="24" width="20" style="1" customWidth="1"/>
    <col min="25" max="16384" width="11.42578125" style="1"/>
  </cols>
  <sheetData>
    <row r="1" spans="2:24" s="18" customFormat="1" ht="30.75" customHeight="1" x14ac:dyDescent="0.25">
      <c r="B1" s="18" t="s">
        <v>48</v>
      </c>
      <c r="G1" s="20"/>
      <c r="H1" s="20"/>
      <c r="I1" s="20"/>
      <c r="J1" s="20"/>
      <c r="K1" s="20"/>
      <c r="L1" s="20"/>
      <c r="M1" s="20"/>
      <c r="N1" s="20"/>
      <c r="P1" s="36"/>
    </row>
    <row r="3" spans="2:24" s="19" customFormat="1" ht="30.75" customHeight="1" x14ac:dyDescent="0.25">
      <c r="B3" s="19" t="s">
        <v>49</v>
      </c>
      <c r="G3" s="23"/>
      <c r="H3" s="23"/>
      <c r="I3" s="23"/>
      <c r="J3" s="23"/>
      <c r="K3" s="23"/>
      <c r="L3" s="23"/>
      <c r="M3" s="23"/>
      <c r="N3" s="23"/>
      <c r="P3" s="37"/>
    </row>
    <row r="4" spans="2:24" ht="25.5" customHeight="1" x14ac:dyDescent="0.2">
      <c r="B4" s="134" t="s">
        <v>5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</row>
    <row r="5" spans="2:24" ht="37.5" customHeight="1" x14ac:dyDescent="0.2">
      <c r="B5" s="134" t="s">
        <v>4</v>
      </c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</row>
    <row r="6" spans="2:24" ht="51" customHeight="1" x14ac:dyDescent="0.2">
      <c r="B6" s="125" t="s">
        <v>3</v>
      </c>
      <c r="C6" s="125"/>
      <c r="D6" s="125"/>
      <c r="E6" s="125"/>
      <c r="F6" s="125"/>
      <c r="G6" s="125"/>
      <c r="H6" s="126" t="s">
        <v>18</v>
      </c>
      <c r="I6" s="127"/>
      <c r="J6" s="127"/>
      <c r="K6" s="127"/>
      <c r="L6" s="127"/>
      <c r="M6" s="127"/>
      <c r="N6" s="127"/>
      <c r="P6" s="10" t="s">
        <v>6</v>
      </c>
      <c r="Q6" s="124" t="s">
        <v>21</v>
      </c>
      <c r="R6" s="124"/>
      <c r="S6" s="124" t="s">
        <v>22</v>
      </c>
      <c r="T6" s="124"/>
      <c r="U6" s="124" t="s">
        <v>62</v>
      </c>
      <c r="V6" s="124"/>
      <c r="W6" s="124"/>
      <c r="X6" s="124"/>
    </row>
    <row r="7" spans="2:24" ht="54.75" customHeight="1" x14ac:dyDescent="0.2">
      <c r="B7" s="10" t="s">
        <v>6</v>
      </c>
      <c r="C7" s="10" t="s">
        <v>14</v>
      </c>
      <c r="D7" s="10" t="s">
        <v>7</v>
      </c>
      <c r="E7" s="10" t="s">
        <v>2</v>
      </c>
      <c r="F7" s="10" t="s">
        <v>1</v>
      </c>
      <c r="G7" s="24" t="s">
        <v>25</v>
      </c>
      <c r="H7" s="25" t="s">
        <v>29</v>
      </c>
      <c r="I7" s="25" t="s">
        <v>30</v>
      </c>
      <c r="J7" s="25" t="s">
        <v>31</v>
      </c>
      <c r="K7" s="25" t="s">
        <v>32</v>
      </c>
      <c r="L7" s="25" t="s">
        <v>33</v>
      </c>
      <c r="M7" s="25" t="s">
        <v>34</v>
      </c>
      <c r="N7" s="25" t="s">
        <v>35</v>
      </c>
      <c r="P7" s="119" t="s">
        <v>7</v>
      </c>
      <c r="Q7" s="118" t="s">
        <v>8</v>
      </c>
      <c r="R7" s="118" t="s">
        <v>9</v>
      </c>
      <c r="S7" s="118" t="s">
        <v>8</v>
      </c>
      <c r="T7" s="118" t="s">
        <v>9</v>
      </c>
      <c r="U7" s="118" t="s">
        <v>8</v>
      </c>
      <c r="V7" s="118" t="s">
        <v>9</v>
      </c>
      <c r="W7" s="118" t="s">
        <v>28</v>
      </c>
      <c r="X7" s="118"/>
    </row>
    <row r="8" spans="2:24" s="4" customFormat="1" ht="60.75" customHeight="1" x14ac:dyDescent="0.25">
      <c r="B8" s="131" t="s">
        <v>21</v>
      </c>
      <c r="C8" s="6" t="s">
        <v>15</v>
      </c>
      <c r="D8" s="6" t="s">
        <v>8</v>
      </c>
      <c r="E8" s="7">
        <v>1</v>
      </c>
      <c r="F8" s="8" t="s">
        <v>10</v>
      </c>
      <c r="G8" s="40">
        <v>2</v>
      </c>
      <c r="H8" s="27">
        <f>'1. TKC FUMIGACIONES GROUP SAS'!J5</f>
        <v>1249500</v>
      </c>
      <c r="I8" s="27">
        <f>'2. FUMIGACIONES ZETA'!J5</f>
        <v>1880200</v>
      </c>
      <c r="J8" s="27">
        <f>'3. FUMIGACIONES OCAMPO'!J5</f>
        <v>1260924</v>
      </c>
      <c r="K8" s="27">
        <f>'4. UNIDAD SANITARIA DE FUMIGACI'!J5</f>
        <v>737800</v>
      </c>
      <c r="L8" s="27">
        <f>'5. ARCAS FUMIGACIONES'!J5</f>
        <v>952000</v>
      </c>
      <c r="M8" s="27">
        <f>'6. EFICAX FUMIGACIONES'!J5</f>
        <v>2101540</v>
      </c>
      <c r="N8" s="27">
        <f>'7. HISTORICO 2025'!L5</f>
        <v>594703.09499999997</v>
      </c>
      <c r="O8" s="11"/>
      <c r="P8" s="119"/>
      <c r="Q8" s="118"/>
      <c r="R8" s="118"/>
      <c r="S8" s="118"/>
      <c r="T8" s="118"/>
      <c r="U8" s="118"/>
      <c r="V8" s="118"/>
      <c r="W8" s="90" t="s">
        <v>60</v>
      </c>
      <c r="X8" s="91" t="s">
        <v>61</v>
      </c>
    </row>
    <row r="9" spans="2:24" s="4" customFormat="1" ht="48" customHeight="1" x14ac:dyDescent="0.2">
      <c r="B9" s="131"/>
      <c r="C9" s="6" t="s">
        <v>15</v>
      </c>
      <c r="D9" s="6" t="s">
        <v>9</v>
      </c>
      <c r="E9" s="7">
        <v>2</v>
      </c>
      <c r="F9" s="8" t="s">
        <v>11</v>
      </c>
      <c r="G9" s="40">
        <v>2</v>
      </c>
      <c r="H9" s="27">
        <f>'1. TKC FUMIGACIONES GROUP SAS'!J6</f>
        <v>1441804</v>
      </c>
      <c r="I9" s="27">
        <f>'2. FUMIGACIONES ZETA'!J6</f>
        <v>1880.2</v>
      </c>
      <c r="J9" s="27">
        <f>'3. FUMIGACIONES OCAMPO'!J6</f>
        <v>1260924</v>
      </c>
      <c r="K9" s="27">
        <f>'4. UNIDAD SANITARIA DE FUMIGACI'!J6</f>
        <v>535500</v>
      </c>
      <c r="L9" s="27">
        <f>'5. ARCAS FUMIGACIONES'!J6</f>
        <v>952000</v>
      </c>
      <c r="M9" s="27">
        <f>'6. EFICAX FUMIGACIONES'!J6</f>
        <v>2101540</v>
      </c>
      <c r="N9" s="27">
        <f>'7. HISTORICO 2025'!L6</f>
        <v>474477.39500000002</v>
      </c>
      <c r="O9" s="11"/>
      <c r="P9" s="10" t="s">
        <v>2</v>
      </c>
      <c r="Q9" s="43">
        <v>1</v>
      </c>
      <c r="R9" s="43">
        <v>2</v>
      </c>
      <c r="S9" s="43">
        <v>3</v>
      </c>
      <c r="T9" s="43">
        <v>4</v>
      </c>
      <c r="U9" s="43">
        <v>5</v>
      </c>
      <c r="V9" s="43">
        <v>6</v>
      </c>
      <c r="W9" s="43">
        <v>7</v>
      </c>
      <c r="X9" s="43">
        <v>8</v>
      </c>
    </row>
    <row r="10" spans="2:24" s="4" customFormat="1" ht="48" customHeight="1" x14ac:dyDescent="0.2">
      <c r="B10" s="131" t="s">
        <v>22</v>
      </c>
      <c r="C10" s="6" t="s">
        <v>16</v>
      </c>
      <c r="D10" s="6" t="s">
        <v>8</v>
      </c>
      <c r="E10" s="7">
        <v>3</v>
      </c>
      <c r="F10" s="8" t="s">
        <v>10</v>
      </c>
      <c r="G10" s="40">
        <v>2</v>
      </c>
      <c r="H10" s="27">
        <f>'1. TKC FUMIGACIONES GROUP SAS'!J7</f>
        <v>1180242</v>
      </c>
      <c r="I10" s="27">
        <f>'2. FUMIGACIONES ZETA'!J7</f>
        <v>797300</v>
      </c>
      <c r="J10" s="27">
        <f>'3. FUMIGACIONES OCAMPO'!J7</f>
        <v>849660</v>
      </c>
      <c r="K10" s="27">
        <f>'4. UNIDAD SANITARIA DE FUMIGACI'!J7</f>
        <v>583100</v>
      </c>
      <c r="L10" s="27">
        <f>'5. ARCAS FUMIGACIONES'!J7</f>
        <v>833000</v>
      </c>
      <c r="M10" s="27">
        <f>'6. EFICAX FUMIGACIONES'!J7</f>
        <v>1416100</v>
      </c>
      <c r="N10" s="27">
        <f>'7. HISTORICO 2025'!L7</f>
        <v>474477.39500000002</v>
      </c>
      <c r="O10" s="11"/>
      <c r="P10" s="88" t="s">
        <v>43</v>
      </c>
      <c r="Q10" s="92">
        <v>1253809.5850000002</v>
      </c>
      <c r="R10" s="92">
        <v>966875.08500000008</v>
      </c>
      <c r="S10" s="92">
        <v>876268.48499999999</v>
      </c>
      <c r="T10" s="92">
        <v>879098.35357142857</v>
      </c>
      <c r="U10" s="92">
        <v>846410.17071428581</v>
      </c>
      <c r="V10" s="92">
        <v>761147.67857142852</v>
      </c>
      <c r="W10" s="92">
        <v>549780</v>
      </c>
      <c r="X10" s="92">
        <v>308963.66666666669</v>
      </c>
    </row>
    <row r="11" spans="2:24" s="4" customFormat="1" ht="48" customHeight="1" x14ac:dyDescent="0.2">
      <c r="B11" s="131"/>
      <c r="C11" s="6" t="s">
        <v>16</v>
      </c>
      <c r="D11" s="6" t="s">
        <v>9</v>
      </c>
      <c r="E11" s="7">
        <v>4</v>
      </c>
      <c r="F11" s="8" t="s">
        <v>11</v>
      </c>
      <c r="G11" s="40">
        <v>2</v>
      </c>
      <c r="H11" s="27">
        <f>'1. TKC FUMIGACIONES GROUP SAS'!J8</f>
        <v>1424430</v>
      </c>
      <c r="I11" s="27">
        <f>'2. FUMIGACIONES ZETA'!J8</f>
        <v>797300</v>
      </c>
      <c r="J11" s="27">
        <f>'3. FUMIGACIONES OCAMPO'!J8</f>
        <v>849660</v>
      </c>
      <c r="K11" s="27">
        <f>'4. UNIDAD SANITARIA DE FUMIGACI'!J8</f>
        <v>440300</v>
      </c>
      <c r="L11" s="27">
        <f>'5. ARCAS FUMIGACIONES'!J8</f>
        <v>833000</v>
      </c>
      <c r="M11" s="27">
        <f>'6. EFICAX FUMIGACIONES'!J8</f>
        <v>1416100</v>
      </c>
      <c r="N11" s="27">
        <f>'7. HISTORICO 2025'!L8</f>
        <v>392898.47499999998</v>
      </c>
      <c r="O11" s="11"/>
      <c r="P11" s="88" t="s">
        <v>59</v>
      </c>
      <c r="Q11" s="92">
        <v>521379.66403893527</v>
      </c>
      <c r="R11" s="92">
        <v>650215.68436434167</v>
      </c>
      <c r="S11" s="92">
        <v>302375.82998188119</v>
      </c>
      <c r="T11" s="92">
        <v>382543.05740723963</v>
      </c>
      <c r="U11" s="92">
        <v>225895.70473897413</v>
      </c>
      <c r="V11" s="92">
        <v>304893.09342546359</v>
      </c>
      <c r="W11" s="92">
        <v>110900.08340844474</v>
      </c>
      <c r="X11" s="92">
        <v>233422.08864463153</v>
      </c>
    </row>
    <row r="12" spans="2:24" s="4" customFormat="1" ht="48" customHeight="1" x14ac:dyDescent="0.2">
      <c r="B12" s="131" t="s">
        <v>23</v>
      </c>
      <c r="C12" s="6" t="s">
        <v>17</v>
      </c>
      <c r="D12" s="6" t="s">
        <v>8</v>
      </c>
      <c r="E12" s="7">
        <v>5</v>
      </c>
      <c r="F12" s="8" t="s">
        <v>12</v>
      </c>
      <c r="G12" s="40">
        <v>2</v>
      </c>
      <c r="H12" s="27">
        <f>'1. TKC FUMIGACIONES GROUP SAS'!J9</f>
        <v>1227604</v>
      </c>
      <c r="I12" s="27">
        <f>'2. FUMIGACIONES ZETA'!J9</f>
        <v>880600</v>
      </c>
      <c r="J12" s="27">
        <f>'3. FUMIGACIONES OCAMPO'!J9</f>
        <v>588336</v>
      </c>
      <c r="K12" s="27">
        <f>'4. UNIDAD SANITARIA DE FUMIGACI'!J9</f>
        <v>916300</v>
      </c>
      <c r="L12" s="27">
        <f>'5. ARCAS FUMIGACIONES'!J9</f>
        <v>833000</v>
      </c>
      <c r="M12" s="27">
        <f>'6. EFICAX FUMIGACIONES'!J9</f>
        <v>980560</v>
      </c>
      <c r="N12" s="27">
        <f>'7. HISTORICO 2025'!L9</f>
        <v>498471.19500000001</v>
      </c>
      <c r="O12" s="11"/>
      <c r="P12" s="88" t="s">
        <v>44</v>
      </c>
      <c r="Q12" s="92">
        <v>1775189.2490389354</v>
      </c>
      <c r="R12" s="92">
        <v>1617090.7693643416</v>
      </c>
      <c r="S12" s="92">
        <v>1178644.3149818811</v>
      </c>
      <c r="T12" s="92">
        <v>1261641.4109786681</v>
      </c>
      <c r="U12" s="92">
        <v>1072305.87545326</v>
      </c>
      <c r="V12" s="92">
        <v>1066040.7719968921</v>
      </c>
      <c r="W12" s="92">
        <v>660680.08340844477</v>
      </c>
      <c r="X12" s="92">
        <v>542385.75531129818</v>
      </c>
    </row>
    <row r="13" spans="2:24" s="4" customFormat="1" ht="48" customHeight="1" x14ac:dyDescent="0.2">
      <c r="B13" s="131"/>
      <c r="C13" s="5" t="s">
        <v>17</v>
      </c>
      <c r="D13" s="6" t="s">
        <v>9</v>
      </c>
      <c r="E13" s="7">
        <v>6</v>
      </c>
      <c r="F13" s="8" t="s">
        <v>13</v>
      </c>
      <c r="G13" s="40">
        <v>2</v>
      </c>
      <c r="H13" s="27">
        <f>'1. TKC FUMIGACIONES GROUP SAS'!J10</f>
        <v>1275323</v>
      </c>
      <c r="I13" s="27">
        <f>'2. FUMIGACIONES ZETA'!J10</f>
        <v>880600</v>
      </c>
      <c r="J13" s="27">
        <f>'3. FUMIGACIONES OCAMPO'!J10</f>
        <v>588336</v>
      </c>
      <c r="K13" s="27">
        <f>'4. UNIDAD SANITARIA DE FUMIGACI'!J10</f>
        <v>440300</v>
      </c>
      <c r="L13" s="27">
        <f>'5. ARCAS FUMIGACIONES'!J10</f>
        <v>833000</v>
      </c>
      <c r="M13" s="27">
        <f>'6. EFICAX FUMIGACIONES'!J10</f>
        <v>980560</v>
      </c>
      <c r="N13" s="27">
        <f>'7. HISTORICO 2025'!L10</f>
        <v>329914.75</v>
      </c>
      <c r="O13" s="11"/>
      <c r="P13" s="88" t="s">
        <v>45</v>
      </c>
      <c r="Q13" s="92">
        <v>732429.92096106499</v>
      </c>
      <c r="R13" s="92">
        <v>316659.40063565841</v>
      </c>
      <c r="S13" s="92">
        <v>573892.65501811879</v>
      </c>
      <c r="T13" s="92">
        <v>496555.29616418894</v>
      </c>
      <c r="U13" s="92">
        <v>620514.4659753117</v>
      </c>
      <c r="V13" s="92">
        <v>456254.58514596493</v>
      </c>
      <c r="W13" s="92">
        <v>438879.91659155523</v>
      </c>
      <c r="X13" s="92">
        <v>75541.578022035159</v>
      </c>
    </row>
    <row r="14" spans="2:24" s="4" customFormat="1" ht="48" customHeight="1" x14ac:dyDescent="0.2">
      <c r="B14" s="131"/>
      <c r="C14" s="132" t="s">
        <v>17</v>
      </c>
      <c r="D14" s="131" t="s">
        <v>28</v>
      </c>
      <c r="E14" s="7">
        <v>7</v>
      </c>
      <c r="F14" s="8" t="s">
        <v>27</v>
      </c>
      <c r="G14" s="40">
        <v>9</v>
      </c>
      <c r="H14" s="27">
        <f>'1. TKC FUMIGACIONES GROUP SAS'!J11</f>
        <v>696150</v>
      </c>
      <c r="I14" s="27">
        <f>'2. FUMIGACIONES ZETA'!J11</f>
        <v>428400</v>
      </c>
      <c r="J14" s="27">
        <f>'3. FUMIGACIONES OCAMPO'!J11</f>
        <v>535500</v>
      </c>
      <c r="K14" s="27">
        <f>'4. UNIDAD SANITARIA DE FUMIGACI'!J11</f>
        <v>514080</v>
      </c>
      <c r="L14" s="27">
        <f>'5. ARCAS FUMIGACIONES'!J11</f>
        <v>696150</v>
      </c>
      <c r="M14" s="27">
        <f>'6. EFICAX FUMIGACIONES'!J11</f>
        <v>428400</v>
      </c>
      <c r="N14" s="27" t="s">
        <v>39</v>
      </c>
      <c r="O14" s="11"/>
      <c r="P14" s="38"/>
    </row>
    <row r="15" spans="2:24" s="4" customFormat="1" ht="48" customHeight="1" x14ac:dyDescent="0.2">
      <c r="B15" s="131"/>
      <c r="C15" s="132"/>
      <c r="D15" s="131"/>
      <c r="E15" s="7">
        <v>8</v>
      </c>
      <c r="F15" s="8" t="s">
        <v>24</v>
      </c>
      <c r="G15" s="40">
        <v>1</v>
      </c>
      <c r="H15" s="27">
        <f>'1. TKC FUMIGACIONES GROUP SAS'!J12</f>
        <v>741132</v>
      </c>
      <c r="I15" s="27">
        <f>'2. FUMIGACIONES ZETA'!J12</f>
        <v>440300</v>
      </c>
      <c r="J15" s="27">
        <f>'3. FUMIGACIONES OCAMPO'!J12</f>
        <v>14280</v>
      </c>
      <c r="K15" s="27">
        <f>'4. UNIDAD SANITARIA DE FUMIGACI'!J12</f>
        <v>217770</v>
      </c>
      <c r="L15" s="27">
        <f>'5. ARCAS FUMIGACIONES'!J12</f>
        <v>297500</v>
      </c>
      <c r="M15" s="27">
        <f>'6. EFICAX FUMIGACIONES'!J12</f>
        <v>142800</v>
      </c>
      <c r="N15" s="27" t="s">
        <v>39</v>
      </c>
      <c r="O15" s="11"/>
      <c r="P15" s="38"/>
    </row>
    <row r="16" spans="2:24" s="4" customFormat="1" ht="35.25" customHeight="1" x14ac:dyDescent="0.2">
      <c r="B16" s="133" t="s">
        <v>0</v>
      </c>
      <c r="C16" s="133"/>
      <c r="D16" s="133"/>
      <c r="E16" s="133"/>
      <c r="F16" s="133"/>
      <c r="G16" s="133"/>
      <c r="H16" s="28">
        <f t="shared" ref="H16:N16" si="0">SUM(H8:H15)</f>
        <v>9236185</v>
      </c>
      <c r="I16" s="28">
        <f t="shared" si="0"/>
        <v>6106580.2000000002</v>
      </c>
      <c r="J16" s="28">
        <f t="shared" si="0"/>
        <v>5947620</v>
      </c>
      <c r="K16" s="28">
        <f t="shared" si="0"/>
        <v>4385150</v>
      </c>
      <c r="L16" s="28">
        <f t="shared" si="0"/>
        <v>6229650</v>
      </c>
      <c r="M16" s="28">
        <f t="shared" si="0"/>
        <v>9567600</v>
      </c>
      <c r="N16" s="28">
        <f t="shared" si="0"/>
        <v>2764942.3049999997</v>
      </c>
      <c r="O16" s="11"/>
      <c r="P16" s="38"/>
    </row>
    <row r="18" spans="2:16" s="12" customFormat="1" ht="30.75" customHeight="1" x14ac:dyDescent="0.25">
      <c r="B18" s="12" t="s">
        <v>40</v>
      </c>
      <c r="G18" s="29"/>
      <c r="H18" s="29"/>
      <c r="I18" s="29"/>
      <c r="J18" s="29"/>
      <c r="K18" s="29"/>
      <c r="L18" s="29"/>
      <c r="M18" s="29"/>
      <c r="N18" s="29"/>
      <c r="P18" s="39"/>
    </row>
    <row r="20" spans="2:16" ht="53.25" customHeight="1" x14ac:dyDescent="0.2">
      <c r="B20" s="125" t="s">
        <v>3</v>
      </c>
      <c r="C20" s="125"/>
      <c r="D20" s="125"/>
      <c r="E20" s="125"/>
      <c r="F20" s="125"/>
      <c r="G20" s="125"/>
      <c r="H20" s="126" t="s">
        <v>18</v>
      </c>
      <c r="I20" s="127"/>
      <c r="J20" s="127"/>
      <c r="K20" s="127"/>
      <c r="L20" s="127"/>
      <c r="M20" s="127"/>
      <c r="N20" s="127"/>
    </row>
    <row r="21" spans="2:16" ht="72.75" customHeight="1" x14ac:dyDescent="0.2">
      <c r="B21" s="10" t="s">
        <v>6</v>
      </c>
      <c r="C21" s="10" t="s">
        <v>14</v>
      </c>
      <c r="D21" s="10" t="s">
        <v>7</v>
      </c>
      <c r="E21" s="10" t="s">
        <v>2</v>
      </c>
      <c r="F21" s="10" t="s">
        <v>1</v>
      </c>
      <c r="G21" s="24" t="s">
        <v>25</v>
      </c>
      <c r="H21" s="25" t="s">
        <v>29</v>
      </c>
      <c r="I21" s="25" t="s">
        <v>30</v>
      </c>
      <c r="J21" s="25" t="s">
        <v>31</v>
      </c>
      <c r="K21" s="25" t="s">
        <v>32</v>
      </c>
      <c r="L21" s="25" t="s">
        <v>33</v>
      </c>
      <c r="M21" s="25" t="s">
        <v>34</v>
      </c>
      <c r="N21" s="25" t="s">
        <v>35</v>
      </c>
    </row>
    <row r="22" spans="2:16" ht="38.25" x14ac:dyDescent="0.2">
      <c r="B22" s="13" t="s">
        <v>21</v>
      </c>
      <c r="C22" s="6" t="s">
        <v>15</v>
      </c>
      <c r="D22" s="6" t="s">
        <v>8</v>
      </c>
      <c r="E22" s="7">
        <v>1</v>
      </c>
      <c r="F22" s="8" t="s">
        <v>10</v>
      </c>
      <c r="G22" s="26">
        <v>2</v>
      </c>
      <c r="H22" s="27">
        <v>1249500</v>
      </c>
      <c r="I22" s="27">
        <v>1880200</v>
      </c>
      <c r="J22" s="27">
        <v>1260924</v>
      </c>
      <c r="K22" s="27">
        <v>737800</v>
      </c>
      <c r="L22" s="27">
        <v>952000</v>
      </c>
      <c r="M22" s="27">
        <v>2101540</v>
      </c>
      <c r="N22" s="27">
        <v>594703.09499999997</v>
      </c>
    </row>
    <row r="23" spans="2:16" x14ac:dyDescent="0.2">
      <c r="B23" s="15"/>
      <c r="C23" s="15"/>
      <c r="D23" s="15"/>
      <c r="E23" s="15"/>
      <c r="F23" s="15"/>
      <c r="G23" s="30"/>
      <c r="H23" s="31"/>
      <c r="I23" s="31"/>
      <c r="J23" s="31"/>
      <c r="K23" s="31"/>
      <c r="L23" s="31"/>
      <c r="M23" s="31"/>
      <c r="N23" s="31"/>
    </row>
    <row r="24" spans="2:16" ht="31.5" x14ac:dyDescent="0.2">
      <c r="B24" s="15"/>
      <c r="C24" s="15"/>
      <c r="D24" s="15"/>
      <c r="E24" s="15"/>
      <c r="F24" s="16" t="s">
        <v>41</v>
      </c>
      <c r="G24" s="32" t="s">
        <v>42</v>
      </c>
      <c r="H24" s="32" t="s">
        <v>43</v>
      </c>
      <c r="I24" s="32" t="s">
        <v>44</v>
      </c>
      <c r="J24" s="32" t="s">
        <v>45</v>
      </c>
      <c r="K24" s="31"/>
      <c r="L24" s="31"/>
      <c r="M24" s="31"/>
      <c r="N24" s="31"/>
    </row>
    <row r="25" spans="2:16" ht="15" x14ac:dyDescent="0.2">
      <c r="B25" s="15"/>
      <c r="C25" s="15"/>
      <c r="D25" s="15"/>
      <c r="E25" s="15"/>
      <c r="F25" s="17" t="s">
        <v>29</v>
      </c>
      <c r="G25" s="33">
        <f>H22</f>
        <v>1249500</v>
      </c>
      <c r="H25" s="33">
        <f t="shared" ref="H25:H31" si="1">$G$32</f>
        <v>1253809.5850000002</v>
      </c>
      <c r="I25" s="33">
        <f t="shared" ref="I25:I31" si="2">$G$34</f>
        <v>1775189.2490389354</v>
      </c>
      <c r="J25" s="33">
        <f t="shared" ref="J25:J31" si="3">$G$35</f>
        <v>732429.92096106499</v>
      </c>
      <c r="K25" s="31"/>
      <c r="L25" s="31"/>
      <c r="M25" s="31"/>
      <c r="N25" s="31"/>
    </row>
    <row r="26" spans="2:16" ht="15" x14ac:dyDescent="0.2">
      <c r="B26" s="15"/>
      <c r="C26" s="15"/>
      <c r="D26" s="15"/>
      <c r="E26" s="15"/>
      <c r="F26" s="17" t="s">
        <v>30</v>
      </c>
      <c r="G26" s="33">
        <f>I22</f>
        <v>1880200</v>
      </c>
      <c r="H26" s="33">
        <f t="shared" si="1"/>
        <v>1253809.5850000002</v>
      </c>
      <c r="I26" s="33">
        <f t="shared" si="2"/>
        <v>1775189.2490389354</v>
      </c>
      <c r="J26" s="33">
        <f t="shared" si="3"/>
        <v>732429.92096106499</v>
      </c>
      <c r="K26" s="31"/>
      <c r="L26" s="31"/>
      <c r="M26" s="31"/>
      <c r="N26" s="31"/>
    </row>
    <row r="27" spans="2:16" ht="15" x14ac:dyDescent="0.2">
      <c r="B27" s="15"/>
      <c r="C27" s="15"/>
      <c r="D27" s="15"/>
      <c r="E27" s="15"/>
      <c r="F27" s="17" t="s">
        <v>31</v>
      </c>
      <c r="G27" s="33">
        <f>J22</f>
        <v>1260924</v>
      </c>
      <c r="H27" s="33">
        <f t="shared" si="1"/>
        <v>1253809.5850000002</v>
      </c>
      <c r="I27" s="33">
        <f t="shared" si="2"/>
        <v>1775189.2490389354</v>
      </c>
      <c r="J27" s="33">
        <f t="shared" si="3"/>
        <v>732429.92096106499</v>
      </c>
      <c r="K27" s="31"/>
      <c r="L27" s="31"/>
      <c r="M27" s="31"/>
      <c r="N27" s="31"/>
    </row>
    <row r="28" spans="2:16" ht="15" x14ac:dyDescent="0.2">
      <c r="B28" s="15"/>
      <c r="C28" s="15"/>
      <c r="D28" s="15"/>
      <c r="E28" s="15"/>
      <c r="F28" s="17" t="s">
        <v>32</v>
      </c>
      <c r="G28" s="33">
        <f>K22</f>
        <v>737800</v>
      </c>
      <c r="H28" s="33">
        <f t="shared" si="1"/>
        <v>1253809.5850000002</v>
      </c>
      <c r="I28" s="33">
        <f t="shared" si="2"/>
        <v>1775189.2490389354</v>
      </c>
      <c r="J28" s="33">
        <f t="shared" si="3"/>
        <v>732429.92096106499</v>
      </c>
      <c r="K28" s="31"/>
      <c r="L28" s="31"/>
      <c r="M28" s="31"/>
      <c r="N28" s="31"/>
    </row>
    <row r="29" spans="2:16" ht="15" x14ac:dyDescent="0.2">
      <c r="B29" s="15"/>
      <c r="C29" s="15"/>
      <c r="D29" s="15"/>
      <c r="E29" s="15"/>
      <c r="F29" s="17" t="s">
        <v>33</v>
      </c>
      <c r="G29" s="33">
        <f>L22</f>
        <v>952000</v>
      </c>
      <c r="H29" s="33">
        <f t="shared" si="1"/>
        <v>1253809.5850000002</v>
      </c>
      <c r="I29" s="33">
        <f t="shared" si="2"/>
        <v>1775189.2490389354</v>
      </c>
      <c r="J29" s="33">
        <f t="shared" si="3"/>
        <v>732429.92096106499</v>
      </c>
      <c r="K29" s="31"/>
      <c r="L29" s="31"/>
      <c r="M29" s="31"/>
      <c r="N29" s="31"/>
    </row>
    <row r="30" spans="2:16" ht="15" x14ac:dyDescent="0.2">
      <c r="B30" s="15"/>
      <c r="C30" s="15"/>
      <c r="D30" s="15"/>
      <c r="E30" s="15"/>
      <c r="F30" s="17" t="s">
        <v>34</v>
      </c>
      <c r="G30" s="33">
        <f>M22</f>
        <v>2101540</v>
      </c>
      <c r="H30" s="33">
        <f t="shared" si="1"/>
        <v>1253809.5850000002</v>
      </c>
      <c r="I30" s="33">
        <f t="shared" si="2"/>
        <v>1775189.2490389354</v>
      </c>
      <c r="J30" s="33">
        <f t="shared" si="3"/>
        <v>732429.92096106499</v>
      </c>
      <c r="K30" s="31"/>
      <c r="L30" s="31"/>
      <c r="M30" s="31"/>
      <c r="N30" s="31"/>
    </row>
    <row r="31" spans="2:16" ht="15" x14ac:dyDescent="0.2">
      <c r="B31" s="15"/>
      <c r="C31" s="15"/>
      <c r="D31" s="15"/>
      <c r="E31" s="15"/>
      <c r="F31" s="17" t="s">
        <v>35</v>
      </c>
      <c r="G31" s="33">
        <f>N22</f>
        <v>594703.09499999997</v>
      </c>
      <c r="H31" s="33">
        <f t="shared" si="1"/>
        <v>1253809.5850000002</v>
      </c>
      <c r="I31" s="33">
        <f t="shared" si="2"/>
        <v>1775189.2490389354</v>
      </c>
      <c r="J31" s="33">
        <f t="shared" si="3"/>
        <v>732429.92096106499</v>
      </c>
      <c r="K31" s="31"/>
      <c r="L31" s="31"/>
      <c r="M31" s="31"/>
      <c r="N31" s="31"/>
    </row>
    <row r="32" spans="2:16" ht="15.75" x14ac:dyDescent="0.2">
      <c r="B32" s="15"/>
      <c r="C32" s="15"/>
      <c r="D32" s="15"/>
      <c r="E32" s="15"/>
      <c r="F32" s="16" t="s">
        <v>43</v>
      </c>
      <c r="G32" s="34">
        <f>AVERAGE(G25:G31)</f>
        <v>1253809.5850000002</v>
      </c>
      <c r="H32" s="35"/>
      <c r="I32" s="35"/>
      <c r="J32" s="35"/>
      <c r="K32" s="31"/>
      <c r="L32" s="31"/>
      <c r="M32" s="31"/>
      <c r="N32" s="31"/>
    </row>
    <row r="33" spans="2:14" ht="15.75" x14ac:dyDescent="0.2">
      <c r="B33" s="15"/>
      <c r="C33" s="15"/>
      <c r="D33" s="15"/>
      <c r="E33" s="15"/>
      <c r="F33" s="16" t="s">
        <v>46</v>
      </c>
      <c r="G33" s="34">
        <f>_xlfn.STDEV.P(G25:G31)</f>
        <v>521379.66403893527</v>
      </c>
      <c r="H33" s="35"/>
      <c r="I33" s="35"/>
      <c r="J33" s="35"/>
      <c r="K33" s="31"/>
      <c r="L33" s="31"/>
      <c r="M33" s="31"/>
      <c r="N33" s="31"/>
    </row>
    <row r="34" spans="2:14" ht="15.75" x14ac:dyDescent="0.2">
      <c r="B34" s="15"/>
      <c r="C34" s="15"/>
      <c r="D34" s="15"/>
      <c r="E34" s="15"/>
      <c r="F34" s="16" t="s">
        <v>44</v>
      </c>
      <c r="G34" s="34">
        <f>G32+G33</f>
        <v>1775189.2490389354</v>
      </c>
      <c r="H34" s="35"/>
      <c r="I34" s="35"/>
      <c r="J34" s="35"/>
      <c r="K34" s="31"/>
      <c r="L34" s="31"/>
      <c r="M34" s="31"/>
      <c r="N34" s="31"/>
    </row>
    <row r="35" spans="2:14" ht="15.75" x14ac:dyDescent="0.2">
      <c r="F35" s="16" t="s">
        <v>45</v>
      </c>
      <c r="G35" s="34">
        <f>G32-G33</f>
        <v>732429.92096106499</v>
      </c>
      <c r="H35" s="35"/>
      <c r="I35" s="35"/>
      <c r="J35" s="35"/>
    </row>
    <row r="36" spans="2:14" x14ac:dyDescent="0.2">
      <c r="F36" s="15"/>
      <c r="G36" s="30"/>
      <c r="H36" s="31"/>
      <c r="I36" s="31"/>
      <c r="J36" s="31"/>
    </row>
    <row r="37" spans="2:14" x14ac:dyDescent="0.2">
      <c r="F37" s="15"/>
      <c r="G37" s="30"/>
      <c r="H37" s="31"/>
      <c r="I37" s="31"/>
      <c r="J37" s="31"/>
    </row>
    <row r="38" spans="2:14" x14ac:dyDescent="0.2">
      <c r="F38" s="15"/>
      <c r="G38" s="30"/>
      <c r="H38" s="31"/>
      <c r="I38" s="31"/>
      <c r="J38" s="31"/>
    </row>
    <row r="39" spans="2:14" x14ac:dyDescent="0.2">
      <c r="F39" s="15"/>
      <c r="G39" s="30"/>
      <c r="H39" s="31"/>
      <c r="I39" s="31"/>
      <c r="J39" s="31"/>
    </row>
    <row r="40" spans="2:14" x14ac:dyDescent="0.2">
      <c r="F40" s="15"/>
      <c r="G40" s="30"/>
      <c r="H40" s="31"/>
      <c r="I40" s="31"/>
      <c r="J40" s="31"/>
    </row>
    <row r="41" spans="2:14" x14ac:dyDescent="0.2">
      <c r="F41" s="15"/>
      <c r="G41" s="30"/>
      <c r="H41" s="31"/>
      <c r="I41" s="31"/>
      <c r="J41" s="31"/>
    </row>
    <row r="42" spans="2:14" x14ac:dyDescent="0.2">
      <c r="F42" s="15"/>
      <c r="G42" s="30"/>
      <c r="H42" s="31"/>
      <c r="I42" s="31"/>
      <c r="J42" s="31"/>
    </row>
    <row r="43" spans="2:14" x14ac:dyDescent="0.2">
      <c r="F43" s="15"/>
      <c r="G43" s="30"/>
      <c r="H43" s="31"/>
      <c r="I43" s="31"/>
      <c r="J43" s="31"/>
    </row>
    <row r="44" spans="2:14" x14ac:dyDescent="0.2">
      <c r="F44" s="15"/>
      <c r="G44" s="30"/>
      <c r="H44" s="31"/>
      <c r="I44" s="31"/>
      <c r="J44" s="31"/>
    </row>
    <row r="45" spans="2:14" x14ac:dyDescent="0.2">
      <c r="F45" s="15"/>
      <c r="G45" s="30"/>
      <c r="H45" s="31"/>
      <c r="I45" s="31"/>
      <c r="J45" s="31"/>
    </row>
    <row r="46" spans="2:14" x14ac:dyDescent="0.2">
      <c r="F46" s="15"/>
      <c r="G46" s="30"/>
      <c r="H46" s="31"/>
      <c r="I46" s="31"/>
      <c r="J46" s="31"/>
    </row>
    <row r="47" spans="2:14" x14ac:dyDescent="0.2">
      <c r="F47" s="15"/>
      <c r="G47" s="30"/>
      <c r="H47" s="31"/>
      <c r="I47" s="31"/>
      <c r="J47" s="31"/>
    </row>
    <row r="48" spans="2:14" x14ac:dyDescent="0.2">
      <c r="F48" s="15"/>
      <c r="G48" s="30"/>
      <c r="H48" s="31"/>
      <c r="I48" s="31"/>
      <c r="J48" s="31"/>
    </row>
    <row r="49" spans="2:16" x14ac:dyDescent="0.2">
      <c r="F49" s="15"/>
      <c r="G49" s="30"/>
      <c r="H49" s="31"/>
      <c r="I49" s="31"/>
      <c r="J49" s="31"/>
    </row>
    <row r="50" spans="2:16" s="12" customFormat="1" ht="30.75" customHeight="1" x14ac:dyDescent="0.25">
      <c r="B50" s="12" t="s">
        <v>47</v>
      </c>
      <c r="G50" s="29"/>
      <c r="H50" s="29"/>
      <c r="I50" s="29"/>
      <c r="J50" s="29"/>
      <c r="K50" s="29"/>
      <c r="L50" s="29"/>
      <c r="M50" s="29"/>
      <c r="N50" s="29"/>
      <c r="P50" s="39"/>
    </row>
    <row r="51" spans="2:16" x14ac:dyDescent="0.2">
      <c r="F51" s="15"/>
      <c r="G51" s="30"/>
      <c r="H51" s="31"/>
      <c r="I51" s="31"/>
      <c r="J51" s="31"/>
    </row>
    <row r="52" spans="2:16" ht="18" x14ac:dyDescent="0.2">
      <c r="B52" s="125" t="s">
        <v>3</v>
      </c>
      <c r="C52" s="125"/>
      <c r="D52" s="125"/>
      <c r="E52" s="125"/>
      <c r="F52" s="125"/>
      <c r="G52" s="125"/>
      <c r="H52" s="126" t="s">
        <v>18</v>
      </c>
      <c r="I52" s="127"/>
      <c r="J52" s="127"/>
      <c r="K52" s="127"/>
      <c r="L52" s="127"/>
      <c r="M52" s="127"/>
      <c r="N52" s="127"/>
    </row>
    <row r="53" spans="2:16" ht="75" x14ac:dyDescent="0.2">
      <c r="B53" s="10" t="s">
        <v>6</v>
      </c>
      <c r="C53" s="10" t="s">
        <v>14</v>
      </c>
      <c r="D53" s="10" t="s">
        <v>7</v>
      </c>
      <c r="E53" s="10" t="s">
        <v>2</v>
      </c>
      <c r="F53" s="10" t="s">
        <v>1</v>
      </c>
      <c r="G53" s="24" t="s">
        <v>25</v>
      </c>
      <c r="H53" s="25" t="s">
        <v>29</v>
      </c>
      <c r="I53" s="25" t="s">
        <v>30</v>
      </c>
      <c r="J53" s="25" t="s">
        <v>31</v>
      </c>
      <c r="K53" s="25" t="s">
        <v>32</v>
      </c>
      <c r="L53" s="25" t="s">
        <v>33</v>
      </c>
      <c r="M53" s="25" t="s">
        <v>34</v>
      </c>
      <c r="N53" s="25" t="s">
        <v>35</v>
      </c>
    </row>
    <row r="54" spans="2:16" ht="38.25" x14ac:dyDescent="0.2">
      <c r="B54" s="13" t="s">
        <v>21</v>
      </c>
      <c r="C54" s="6" t="s">
        <v>15</v>
      </c>
      <c r="D54" s="6" t="s">
        <v>9</v>
      </c>
      <c r="E54" s="7">
        <v>2</v>
      </c>
      <c r="F54" s="8" t="s">
        <v>11</v>
      </c>
      <c r="G54" s="26">
        <v>2</v>
      </c>
      <c r="H54" s="27">
        <v>1441804</v>
      </c>
      <c r="I54" s="27">
        <v>1880.2</v>
      </c>
      <c r="J54" s="27">
        <v>1260924</v>
      </c>
      <c r="K54" s="27">
        <v>535500</v>
      </c>
      <c r="L54" s="27">
        <v>952000</v>
      </c>
      <c r="M54" s="27">
        <v>2101540</v>
      </c>
      <c r="N54" s="27">
        <v>474477.39500000002</v>
      </c>
    </row>
    <row r="55" spans="2:16" x14ac:dyDescent="0.2">
      <c r="B55" s="15"/>
      <c r="C55" s="15"/>
      <c r="D55" s="15"/>
      <c r="E55" s="15"/>
      <c r="F55" s="15"/>
      <c r="G55" s="30"/>
      <c r="H55" s="31"/>
      <c r="I55" s="31"/>
      <c r="J55" s="31"/>
      <c r="K55" s="31"/>
      <c r="L55" s="31"/>
      <c r="M55" s="31"/>
      <c r="N55" s="31"/>
    </row>
    <row r="56" spans="2:16" ht="31.5" x14ac:dyDescent="0.2">
      <c r="B56" s="15"/>
      <c r="C56" s="15"/>
      <c r="D56" s="15"/>
      <c r="E56" s="15"/>
      <c r="F56" s="16" t="s">
        <v>41</v>
      </c>
      <c r="G56" s="32" t="s">
        <v>42</v>
      </c>
      <c r="H56" s="32" t="s">
        <v>43</v>
      </c>
      <c r="I56" s="32" t="s">
        <v>44</v>
      </c>
      <c r="J56" s="32" t="s">
        <v>45</v>
      </c>
      <c r="K56" s="31"/>
      <c r="L56" s="31"/>
      <c r="M56" s="31"/>
      <c r="N56" s="31"/>
    </row>
    <row r="57" spans="2:16" ht="15" x14ac:dyDescent="0.2">
      <c r="B57" s="15"/>
      <c r="C57" s="15"/>
      <c r="D57" s="15"/>
      <c r="E57" s="15"/>
      <c r="F57" s="17" t="s">
        <v>29</v>
      </c>
      <c r="G57" s="33">
        <f>H54</f>
        <v>1441804</v>
      </c>
      <c r="H57" s="33">
        <f t="shared" ref="H57:H63" si="4">$G$64</f>
        <v>966875.08500000008</v>
      </c>
      <c r="I57" s="33">
        <f t="shared" ref="I57:I63" si="5">$G$66</f>
        <v>1617090.7693643416</v>
      </c>
      <c r="J57" s="33">
        <f t="shared" ref="J57:J63" si="6">$G$67</f>
        <v>316659.40063565841</v>
      </c>
      <c r="K57" s="31"/>
      <c r="L57" s="31"/>
      <c r="M57" s="31"/>
      <c r="N57" s="31"/>
    </row>
    <row r="58" spans="2:16" ht="15" x14ac:dyDescent="0.2">
      <c r="B58" s="15"/>
      <c r="C58" s="15"/>
      <c r="D58" s="15"/>
      <c r="E58" s="15"/>
      <c r="F58" s="17" t="s">
        <v>30</v>
      </c>
      <c r="G58" s="33">
        <f>I54</f>
        <v>1880.2</v>
      </c>
      <c r="H58" s="33">
        <f t="shared" si="4"/>
        <v>966875.08500000008</v>
      </c>
      <c r="I58" s="33">
        <f t="shared" si="5"/>
        <v>1617090.7693643416</v>
      </c>
      <c r="J58" s="33">
        <f t="shared" si="6"/>
        <v>316659.40063565841</v>
      </c>
      <c r="K58" s="31"/>
      <c r="L58" s="31"/>
      <c r="M58" s="31"/>
      <c r="N58" s="31"/>
    </row>
    <row r="59" spans="2:16" ht="15" x14ac:dyDescent="0.2">
      <c r="B59" s="15"/>
      <c r="C59" s="15"/>
      <c r="D59" s="15"/>
      <c r="E59" s="15"/>
      <c r="F59" s="17" t="s">
        <v>31</v>
      </c>
      <c r="G59" s="33">
        <f>J54</f>
        <v>1260924</v>
      </c>
      <c r="H59" s="33">
        <f t="shared" si="4"/>
        <v>966875.08500000008</v>
      </c>
      <c r="I59" s="33">
        <f t="shared" si="5"/>
        <v>1617090.7693643416</v>
      </c>
      <c r="J59" s="33">
        <f t="shared" si="6"/>
        <v>316659.40063565841</v>
      </c>
      <c r="K59" s="31"/>
      <c r="L59" s="31"/>
      <c r="M59" s="31"/>
      <c r="N59" s="31"/>
    </row>
    <row r="60" spans="2:16" ht="15" x14ac:dyDescent="0.2">
      <c r="B60" s="15"/>
      <c r="C60" s="15"/>
      <c r="D60" s="15"/>
      <c r="E60" s="15"/>
      <c r="F60" s="17" t="s">
        <v>32</v>
      </c>
      <c r="G60" s="33">
        <f>K54</f>
        <v>535500</v>
      </c>
      <c r="H60" s="33">
        <f t="shared" si="4"/>
        <v>966875.08500000008</v>
      </c>
      <c r="I60" s="33">
        <f t="shared" si="5"/>
        <v>1617090.7693643416</v>
      </c>
      <c r="J60" s="33">
        <f t="shared" si="6"/>
        <v>316659.40063565841</v>
      </c>
      <c r="K60" s="31"/>
      <c r="L60" s="31"/>
      <c r="M60" s="31"/>
      <c r="N60" s="31"/>
    </row>
    <row r="61" spans="2:16" ht="15" x14ac:dyDescent="0.2">
      <c r="B61" s="15"/>
      <c r="C61" s="15"/>
      <c r="D61" s="15"/>
      <c r="E61" s="15"/>
      <c r="F61" s="17" t="s">
        <v>33</v>
      </c>
      <c r="G61" s="33">
        <f>L54</f>
        <v>952000</v>
      </c>
      <c r="H61" s="33">
        <f t="shared" si="4"/>
        <v>966875.08500000008</v>
      </c>
      <c r="I61" s="33">
        <f t="shared" si="5"/>
        <v>1617090.7693643416</v>
      </c>
      <c r="J61" s="33">
        <f t="shared" si="6"/>
        <v>316659.40063565841</v>
      </c>
      <c r="K61" s="31"/>
      <c r="L61" s="31"/>
      <c r="M61" s="31"/>
      <c r="N61" s="31"/>
    </row>
    <row r="62" spans="2:16" ht="15" x14ac:dyDescent="0.2">
      <c r="B62" s="15"/>
      <c r="C62" s="15"/>
      <c r="D62" s="15"/>
      <c r="E62" s="15"/>
      <c r="F62" s="17" t="s">
        <v>34</v>
      </c>
      <c r="G62" s="33">
        <f>M54</f>
        <v>2101540</v>
      </c>
      <c r="H62" s="33">
        <f t="shared" si="4"/>
        <v>966875.08500000008</v>
      </c>
      <c r="I62" s="33">
        <f t="shared" si="5"/>
        <v>1617090.7693643416</v>
      </c>
      <c r="J62" s="33">
        <f t="shared" si="6"/>
        <v>316659.40063565841</v>
      </c>
      <c r="K62" s="31"/>
      <c r="L62" s="31"/>
      <c r="M62" s="31"/>
      <c r="N62" s="31"/>
    </row>
    <row r="63" spans="2:16" ht="15" x14ac:dyDescent="0.2">
      <c r="B63" s="15"/>
      <c r="C63" s="15"/>
      <c r="D63" s="15"/>
      <c r="E63" s="15"/>
      <c r="F63" s="17" t="s">
        <v>35</v>
      </c>
      <c r="G63" s="33">
        <f>N54</f>
        <v>474477.39500000002</v>
      </c>
      <c r="H63" s="33">
        <f t="shared" si="4"/>
        <v>966875.08500000008</v>
      </c>
      <c r="I63" s="33">
        <f t="shared" si="5"/>
        <v>1617090.7693643416</v>
      </c>
      <c r="J63" s="33">
        <f t="shared" si="6"/>
        <v>316659.40063565841</v>
      </c>
      <c r="K63" s="31"/>
      <c r="L63" s="31"/>
      <c r="M63" s="31"/>
      <c r="N63" s="31"/>
    </row>
    <row r="64" spans="2:16" ht="15.75" x14ac:dyDescent="0.2">
      <c r="B64" s="15"/>
      <c r="C64" s="15"/>
      <c r="D64" s="15"/>
      <c r="E64" s="15"/>
      <c r="F64" s="16" t="s">
        <v>43</v>
      </c>
      <c r="G64" s="34">
        <f>AVERAGE(G57:G63)</f>
        <v>966875.08500000008</v>
      </c>
      <c r="H64" s="35"/>
      <c r="I64" s="35"/>
      <c r="J64" s="35"/>
      <c r="K64" s="31"/>
      <c r="L64" s="31"/>
      <c r="M64" s="31"/>
      <c r="N64" s="31"/>
    </row>
    <row r="65" spans="2:14" ht="15.75" x14ac:dyDescent="0.2">
      <c r="B65" s="15"/>
      <c r="C65" s="15"/>
      <c r="D65" s="15"/>
      <c r="E65" s="15"/>
      <c r="F65" s="16" t="s">
        <v>46</v>
      </c>
      <c r="G65" s="34">
        <f>_xlfn.STDEV.P(G57:G63)</f>
        <v>650215.68436434167</v>
      </c>
      <c r="H65" s="35"/>
      <c r="I65" s="35"/>
      <c r="J65" s="35"/>
      <c r="K65" s="31"/>
      <c r="L65" s="31"/>
      <c r="M65" s="31"/>
      <c r="N65" s="31"/>
    </row>
    <row r="66" spans="2:14" ht="15.75" x14ac:dyDescent="0.2">
      <c r="B66" s="15"/>
      <c r="C66" s="15"/>
      <c r="D66" s="15"/>
      <c r="E66" s="15"/>
      <c r="F66" s="16" t="s">
        <v>44</v>
      </c>
      <c r="G66" s="34">
        <f>G64+G65</f>
        <v>1617090.7693643416</v>
      </c>
      <c r="H66" s="35"/>
      <c r="I66" s="35"/>
      <c r="J66" s="35"/>
      <c r="K66" s="31"/>
      <c r="L66" s="31"/>
      <c r="M66" s="31"/>
      <c r="N66" s="31"/>
    </row>
    <row r="67" spans="2:14" ht="15.75" x14ac:dyDescent="0.2">
      <c r="C67" s="15"/>
      <c r="D67" s="15"/>
      <c r="E67" s="15"/>
      <c r="F67" s="16" t="s">
        <v>45</v>
      </c>
      <c r="G67" s="34">
        <f>G64-G65</f>
        <v>316659.40063565841</v>
      </c>
      <c r="H67" s="35"/>
      <c r="I67" s="35"/>
      <c r="J67" s="35"/>
      <c r="K67" s="31"/>
      <c r="L67" s="31"/>
      <c r="M67" s="31"/>
      <c r="N67" s="31"/>
    </row>
    <row r="68" spans="2:14" x14ac:dyDescent="0.2">
      <c r="C68" s="15"/>
      <c r="D68" s="15"/>
      <c r="E68" s="15"/>
      <c r="F68" s="15"/>
      <c r="G68" s="30"/>
      <c r="H68" s="31"/>
      <c r="I68" s="31"/>
      <c r="J68" s="31"/>
      <c r="K68" s="31"/>
      <c r="L68" s="31"/>
      <c r="M68" s="31"/>
      <c r="N68" s="31"/>
    </row>
    <row r="69" spans="2:14" x14ac:dyDescent="0.2">
      <c r="C69" s="15"/>
      <c r="D69" s="15"/>
      <c r="E69" s="15"/>
      <c r="F69" s="15"/>
      <c r="G69" s="30"/>
      <c r="H69" s="31"/>
      <c r="I69" s="31"/>
      <c r="J69" s="31"/>
      <c r="K69" s="31"/>
      <c r="L69" s="31"/>
      <c r="M69" s="31"/>
      <c r="N69" s="31"/>
    </row>
    <row r="70" spans="2:14" x14ac:dyDescent="0.2">
      <c r="C70" s="15"/>
      <c r="D70" s="15"/>
      <c r="E70" s="15"/>
      <c r="F70" s="15"/>
      <c r="G70" s="30"/>
      <c r="H70" s="31"/>
      <c r="I70" s="31"/>
      <c r="J70" s="31"/>
      <c r="K70" s="31"/>
      <c r="L70" s="31"/>
      <c r="M70" s="31"/>
      <c r="N70" s="31"/>
    </row>
    <row r="71" spans="2:14" x14ac:dyDescent="0.2">
      <c r="C71" s="15"/>
      <c r="D71" s="15"/>
      <c r="E71" s="15"/>
      <c r="F71" s="15"/>
      <c r="G71" s="30"/>
      <c r="H71" s="31"/>
      <c r="I71" s="31"/>
      <c r="J71" s="31"/>
      <c r="K71" s="31"/>
      <c r="L71" s="31"/>
      <c r="M71" s="31"/>
      <c r="N71" s="31"/>
    </row>
    <row r="72" spans="2:14" x14ac:dyDescent="0.2">
      <c r="C72" s="15"/>
      <c r="D72" s="15"/>
      <c r="E72" s="15"/>
      <c r="F72" s="15"/>
      <c r="G72" s="30"/>
      <c r="H72" s="31"/>
      <c r="I72" s="31"/>
      <c r="J72" s="31"/>
      <c r="K72" s="31"/>
      <c r="L72" s="31"/>
      <c r="M72" s="31"/>
      <c r="N72" s="31"/>
    </row>
    <row r="73" spans="2:14" x14ac:dyDescent="0.2">
      <c r="C73" s="15"/>
      <c r="D73" s="15"/>
      <c r="E73" s="15"/>
      <c r="F73" s="15"/>
      <c r="G73" s="30"/>
      <c r="H73" s="31"/>
      <c r="I73" s="31"/>
      <c r="J73" s="31"/>
      <c r="K73" s="31"/>
      <c r="L73" s="31"/>
      <c r="M73" s="31"/>
      <c r="N73" s="31"/>
    </row>
    <row r="74" spans="2:14" x14ac:dyDescent="0.2">
      <c r="C74" s="15"/>
      <c r="D74" s="15"/>
      <c r="E74" s="15"/>
      <c r="F74" s="15"/>
      <c r="G74" s="30"/>
      <c r="H74" s="31"/>
      <c r="I74" s="31"/>
      <c r="J74" s="31"/>
      <c r="K74" s="31"/>
      <c r="L74" s="31"/>
      <c r="M74" s="31"/>
      <c r="N74" s="31"/>
    </row>
    <row r="75" spans="2:14" x14ac:dyDescent="0.2">
      <c r="C75" s="15"/>
      <c r="D75" s="15"/>
      <c r="E75" s="15"/>
      <c r="F75" s="15"/>
      <c r="G75" s="30"/>
      <c r="H75" s="31"/>
      <c r="I75" s="31"/>
      <c r="J75" s="31"/>
      <c r="K75" s="31"/>
      <c r="L75" s="31"/>
      <c r="M75" s="31"/>
      <c r="N75" s="31"/>
    </row>
    <row r="76" spans="2:14" x14ac:dyDescent="0.2">
      <c r="C76" s="15"/>
      <c r="D76" s="15"/>
      <c r="E76" s="15"/>
      <c r="F76" s="15"/>
      <c r="G76" s="30"/>
      <c r="H76" s="31"/>
      <c r="I76" s="31"/>
      <c r="J76" s="31"/>
      <c r="K76" s="31"/>
      <c r="L76" s="31"/>
      <c r="M76" s="31"/>
      <c r="N76" s="31"/>
    </row>
    <row r="77" spans="2:14" x14ac:dyDescent="0.2">
      <c r="C77" s="15"/>
      <c r="D77" s="15"/>
      <c r="E77" s="15"/>
      <c r="F77" s="15"/>
      <c r="G77" s="30"/>
      <c r="H77" s="31"/>
      <c r="I77" s="31"/>
      <c r="J77" s="31"/>
      <c r="K77" s="31"/>
      <c r="L77" s="31"/>
      <c r="M77" s="31"/>
      <c r="N77" s="31"/>
    </row>
    <row r="78" spans="2:14" x14ac:dyDescent="0.2">
      <c r="C78" s="15"/>
      <c r="D78" s="15"/>
      <c r="E78" s="15"/>
      <c r="F78" s="15"/>
      <c r="G78" s="30"/>
      <c r="H78" s="31"/>
      <c r="I78" s="31"/>
      <c r="J78" s="31"/>
      <c r="K78" s="31"/>
      <c r="L78" s="31"/>
      <c r="M78" s="31"/>
      <c r="N78" s="31"/>
    </row>
    <row r="79" spans="2:14" x14ac:dyDescent="0.2">
      <c r="C79" s="15"/>
      <c r="D79" s="15"/>
      <c r="E79" s="15"/>
      <c r="F79" s="15"/>
      <c r="G79" s="30"/>
      <c r="H79" s="31"/>
      <c r="I79" s="31"/>
      <c r="J79" s="31"/>
      <c r="K79" s="31"/>
      <c r="L79" s="31"/>
      <c r="M79" s="31"/>
      <c r="N79" s="31"/>
    </row>
    <row r="80" spans="2:14" x14ac:dyDescent="0.2">
      <c r="C80" s="15"/>
      <c r="D80" s="15"/>
      <c r="E80" s="15"/>
      <c r="F80" s="15"/>
      <c r="G80" s="30"/>
      <c r="H80" s="31"/>
      <c r="I80" s="31"/>
      <c r="J80" s="31"/>
      <c r="K80" s="31"/>
      <c r="L80" s="31"/>
      <c r="M80" s="31"/>
      <c r="N80" s="31"/>
    </row>
    <row r="81" spans="2:16" x14ac:dyDescent="0.2">
      <c r="C81" s="15"/>
      <c r="D81" s="15"/>
      <c r="E81" s="15"/>
      <c r="F81" s="15"/>
      <c r="G81" s="30"/>
      <c r="H81" s="31"/>
      <c r="I81" s="31"/>
      <c r="J81" s="31"/>
      <c r="K81" s="31"/>
      <c r="L81" s="31"/>
      <c r="M81" s="31"/>
      <c r="N81" s="31"/>
    </row>
    <row r="82" spans="2:16" s="12" customFormat="1" ht="30.75" customHeight="1" x14ac:dyDescent="0.25">
      <c r="B82" s="12" t="s">
        <v>50</v>
      </c>
      <c r="G82" s="29"/>
      <c r="H82" s="29"/>
      <c r="I82" s="29"/>
      <c r="J82" s="29"/>
      <c r="K82" s="29"/>
      <c r="L82" s="29"/>
      <c r="M82" s="29"/>
      <c r="N82" s="29"/>
      <c r="P82" s="39"/>
    </row>
    <row r="84" spans="2:16" ht="18" x14ac:dyDescent="0.2">
      <c r="B84" s="125" t="s">
        <v>3</v>
      </c>
      <c r="C84" s="125"/>
      <c r="D84" s="125"/>
      <c r="E84" s="125"/>
      <c r="F84" s="125"/>
      <c r="G84" s="125"/>
      <c r="H84" s="126" t="s">
        <v>18</v>
      </c>
      <c r="I84" s="127"/>
      <c r="J84" s="127"/>
      <c r="K84" s="127"/>
      <c r="L84" s="127"/>
      <c r="M84" s="127"/>
      <c r="N84" s="127"/>
    </row>
    <row r="85" spans="2:16" ht="75" x14ac:dyDescent="0.2">
      <c r="B85" s="10" t="s">
        <v>6</v>
      </c>
      <c r="C85" s="10" t="s">
        <v>14</v>
      </c>
      <c r="D85" s="10" t="s">
        <v>7</v>
      </c>
      <c r="E85" s="10" t="s">
        <v>2</v>
      </c>
      <c r="F85" s="10" t="s">
        <v>1</v>
      </c>
      <c r="G85" s="24" t="s">
        <v>25</v>
      </c>
      <c r="H85" s="25" t="s">
        <v>29</v>
      </c>
      <c r="I85" s="25" t="s">
        <v>30</v>
      </c>
      <c r="J85" s="25" t="s">
        <v>31</v>
      </c>
      <c r="K85" s="25" t="s">
        <v>32</v>
      </c>
      <c r="L85" s="25" t="s">
        <v>33</v>
      </c>
      <c r="M85" s="25" t="s">
        <v>34</v>
      </c>
      <c r="N85" s="25" t="s">
        <v>35</v>
      </c>
    </row>
    <row r="86" spans="2:16" ht="38.25" x14ac:dyDescent="0.2">
      <c r="B86" s="13" t="s">
        <v>22</v>
      </c>
      <c r="C86" s="6" t="s">
        <v>16</v>
      </c>
      <c r="D86" s="6" t="s">
        <v>8</v>
      </c>
      <c r="E86" s="7">
        <v>3</v>
      </c>
      <c r="F86" s="8" t="s">
        <v>10</v>
      </c>
      <c r="G86" s="26">
        <v>2</v>
      </c>
      <c r="H86" s="27">
        <v>1180242</v>
      </c>
      <c r="I86" s="27">
        <v>797300</v>
      </c>
      <c r="J86" s="27">
        <v>849660</v>
      </c>
      <c r="K86" s="27">
        <v>583100</v>
      </c>
      <c r="L86" s="27">
        <v>833000</v>
      </c>
      <c r="M86" s="27">
        <v>1416100</v>
      </c>
      <c r="N86" s="27">
        <v>474477.39500000002</v>
      </c>
    </row>
    <row r="87" spans="2:16" x14ac:dyDescent="0.2">
      <c r="B87" s="15"/>
      <c r="C87" s="15"/>
      <c r="D87" s="15"/>
      <c r="E87" s="15"/>
      <c r="F87" s="15"/>
      <c r="G87" s="30"/>
      <c r="H87" s="31"/>
      <c r="I87" s="31"/>
      <c r="J87" s="31"/>
      <c r="K87" s="31"/>
      <c r="L87" s="31"/>
      <c r="M87" s="31"/>
      <c r="N87" s="31"/>
    </row>
    <row r="88" spans="2:16" ht="31.5" x14ac:dyDescent="0.2">
      <c r="B88" s="15"/>
      <c r="C88" s="15"/>
      <c r="D88" s="15"/>
      <c r="E88" s="15"/>
      <c r="F88" s="16" t="s">
        <v>41</v>
      </c>
      <c r="G88" s="32" t="s">
        <v>42</v>
      </c>
      <c r="H88" s="32" t="s">
        <v>43</v>
      </c>
      <c r="I88" s="32" t="s">
        <v>44</v>
      </c>
      <c r="J88" s="32" t="s">
        <v>45</v>
      </c>
      <c r="K88" s="31"/>
      <c r="L88" s="31"/>
      <c r="M88" s="31"/>
      <c r="N88" s="31"/>
    </row>
    <row r="89" spans="2:16" ht="15" x14ac:dyDescent="0.2">
      <c r="B89" s="15"/>
      <c r="C89" s="15"/>
      <c r="D89" s="15"/>
      <c r="E89" s="15"/>
      <c r="F89" s="17" t="s">
        <v>29</v>
      </c>
      <c r="G89" s="33">
        <f>H86</f>
        <v>1180242</v>
      </c>
      <c r="H89" s="33">
        <f t="shared" ref="H89:H95" si="7">$G$96</f>
        <v>876268.48499999999</v>
      </c>
      <c r="I89" s="33">
        <f t="shared" ref="I89:I95" si="8">$G$98</f>
        <v>1178644.3149818811</v>
      </c>
      <c r="J89" s="33">
        <f t="shared" ref="J89:J95" si="9">$G$99</f>
        <v>573892.65501811879</v>
      </c>
      <c r="K89" s="31"/>
      <c r="L89" s="31"/>
      <c r="M89" s="31"/>
      <c r="N89" s="31"/>
    </row>
    <row r="90" spans="2:16" ht="15" x14ac:dyDescent="0.2">
      <c r="B90" s="15"/>
      <c r="C90" s="15"/>
      <c r="D90" s="15"/>
      <c r="E90" s="15"/>
      <c r="F90" s="17" t="s">
        <v>30</v>
      </c>
      <c r="G90" s="33">
        <f>I86</f>
        <v>797300</v>
      </c>
      <c r="H90" s="33">
        <f t="shared" si="7"/>
        <v>876268.48499999999</v>
      </c>
      <c r="I90" s="33">
        <f t="shared" si="8"/>
        <v>1178644.3149818811</v>
      </c>
      <c r="J90" s="33">
        <f t="shared" si="9"/>
        <v>573892.65501811879</v>
      </c>
      <c r="K90" s="31"/>
      <c r="L90" s="31"/>
      <c r="M90" s="31"/>
      <c r="N90" s="31"/>
    </row>
    <row r="91" spans="2:16" ht="15" x14ac:dyDescent="0.2">
      <c r="B91" s="15"/>
      <c r="C91" s="15"/>
      <c r="D91" s="15"/>
      <c r="E91" s="15"/>
      <c r="F91" s="17" t="s">
        <v>31</v>
      </c>
      <c r="G91" s="33">
        <f>J86</f>
        <v>849660</v>
      </c>
      <c r="H91" s="33">
        <f t="shared" si="7"/>
        <v>876268.48499999999</v>
      </c>
      <c r="I91" s="33">
        <f t="shared" si="8"/>
        <v>1178644.3149818811</v>
      </c>
      <c r="J91" s="33">
        <f t="shared" si="9"/>
        <v>573892.65501811879</v>
      </c>
      <c r="K91" s="31"/>
      <c r="L91" s="31"/>
      <c r="M91" s="31"/>
      <c r="N91" s="31"/>
    </row>
    <row r="92" spans="2:16" ht="15" x14ac:dyDescent="0.2">
      <c r="B92" s="15"/>
      <c r="C92" s="15"/>
      <c r="D92" s="15"/>
      <c r="E92" s="15"/>
      <c r="F92" s="17" t="s">
        <v>32</v>
      </c>
      <c r="G92" s="33">
        <f>K86</f>
        <v>583100</v>
      </c>
      <c r="H92" s="33">
        <f t="shared" si="7"/>
        <v>876268.48499999999</v>
      </c>
      <c r="I92" s="33">
        <f t="shared" si="8"/>
        <v>1178644.3149818811</v>
      </c>
      <c r="J92" s="33">
        <f t="shared" si="9"/>
        <v>573892.65501811879</v>
      </c>
      <c r="K92" s="31"/>
      <c r="L92" s="31"/>
      <c r="M92" s="31"/>
      <c r="N92" s="31"/>
    </row>
    <row r="93" spans="2:16" ht="15" x14ac:dyDescent="0.2">
      <c r="B93" s="15"/>
      <c r="C93" s="15"/>
      <c r="D93" s="15"/>
      <c r="E93" s="15"/>
      <c r="F93" s="17" t="s">
        <v>33</v>
      </c>
      <c r="G93" s="33">
        <f>L86</f>
        <v>833000</v>
      </c>
      <c r="H93" s="33">
        <f t="shared" si="7"/>
        <v>876268.48499999999</v>
      </c>
      <c r="I93" s="33">
        <f t="shared" si="8"/>
        <v>1178644.3149818811</v>
      </c>
      <c r="J93" s="33">
        <f t="shared" si="9"/>
        <v>573892.65501811879</v>
      </c>
      <c r="K93" s="31"/>
      <c r="L93" s="31"/>
      <c r="M93" s="31"/>
      <c r="N93" s="31"/>
    </row>
    <row r="94" spans="2:16" ht="15" x14ac:dyDescent="0.2">
      <c r="B94" s="15"/>
      <c r="C94" s="15"/>
      <c r="D94" s="15"/>
      <c r="E94" s="15"/>
      <c r="F94" s="17" t="s">
        <v>34</v>
      </c>
      <c r="G94" s="33">
        <f>M86</f>
        <v>1416100</v>
      </c>
      <c r="H94" s="33">
        <f t="shared" si="7"/>
        <v>876268.48499999999</v>
      </c>
      <c r="I94" s="33">
        <f t="shared" si="8"/>
        <v>1178644.3149818811</v>
      </c>
      <c r="J94" s="33">
        <f t="shared" si="9"/>
        <v>573892.65501811879</v>
      </c>
      <c r="K94" s="31"/>
      <c r="L94" s="31"/>
      <c r="M94" s="31"/>
      <c r="N94" s="31"/>
    </row>
    <row r="95" spans="2:16" ht="15" x14ac:dyDescent="0.2">
      <c r="B95" s="15"/>
      <c r="C95" s="15"/>
      <c r="D95" s="15"/>
      <c r="E95" s="15"/>
      <c r="F95" s="17" t="s">
        <v>35</v>
      </c>
      <c r="G95" s="33">
        <f>N86</f>
        <v>474477.39500000002</v>
      </c>
      <c r="H95" s="33">
        <f t="shared" si="7"/>
        <v>876268.48499999999</v>
      </c>
      <c r="I95" s="33">
        <f t="shared" si="8"/>
        <v>1178644.3149818811</v>
      </c>
      <c r="J95" s="33">
        <f t="shared" si="9"/>
        <v>573892.65501811879</v>
      </c>
      <c r="K95" s="31"/>
      <c r="L95" s="31"/>
      <c r="M95" s="31"/>
      <c r="N95" s="31"/>
    </row>
    <row r="96" spans="2:16" ht="15.75" x14ac:dyDescent="0.2">
      <c r="B96" s="15"/>
      <c r="C96" s="15"/>
      <c r="D96" s="15"/>
      <c r="E96" s="15"/>
      <c r="F96" s="16" t="s">
        <v>43</v>
      </c>
      <c r="G96" s="34">
        <f>AVERAGE(G89:G95)</f>
        <v>876268.48499999999</v>
      </c>
      <c r="H96" s="35"/>
      <c r="I96" s="35"/>
      <c r="J96" s="35"/>
      <c r="K96" s="31"/>
      <c r="L96" s="31"/>
      <c r="M96" s="31"/>
      <c r="N96" s="31"/>
    </row>
    <row r="97" spans="2:14" ht="15.75" x14ac:dyDescent="0.2">
      <c r="B97" s="15"/>
      <c r="C97" s="15"/>
      <c r="D97" s="15"/>
      <c r="E97" s="15"/>
      <c r="F97" s="16" t="s">
        <v>46</v>
      </c>
      <c r="G97" s="34">
        <f>_xlfn.STDEV.P(G89:G95)</f>
        <v>302375.82998188119</v>
      </c>
      <c r="H97" s="35"/>
      <c r="I97" s="35"/>
      <c r="J97" s="35"/>
      <c r="K97" s="31"/>
      <c r="L97" s="31"/>
      <c r="M97" s="31"/>
      <c r="N97" s="31"/>
    </row>
    <row r="98" spans="2:14" ht="15.75" x14ac:dyDescent="0.2">
      <c r="B98" s="15"/>
      <c r="C98" s="15"/>
      <c r="D98" s="15"/>
      <c r="E98" s="15"/>
      <c r="F98" s="16" t="s">
        <v>44</v>
      </c>
      <c r="G98" s="34">
        <f>G96+G97</f>
        <v>1178644.3149818811</v>
      </c>
      <c r="H98" s="35"/>
      <c r="I98" s="35"/>
      <c r="J98" s="35"/>
      <c r="K98" s="31"/>
      <c r="L98" s="31"/>
      <c r="M98" s="31"/>
      <c r="N98" s="31"/>
    </row>
    <row r="99" spans="2:14" ht="15.75" x14ac:dyDescent="0.2">
      <c r="C99" s="15"/>
      <c r="D99" s="15"/>
      <c r="E99" s="15"/>
      <c r="F99" s="16" t="s">
        <v>45</v>
      </c>
      <c r="G99" s="34">
        <f>G96-G97</f>
        <v>573892.65501811879</v>
      </c>
      <c r="H99" s="35"/>
      <c r="I99" s="35"/>
      <c r="J99" s="35"/>
      <c r="K99" s="31"/>
      <c r="L99" s="31"/>
      <c r="M99" s="31"/>
      <c r="N99" s="31"/>
    </row>
    <row r="100" spans="2:14" x14ac:dyDescent="0.2">
      <c r="C100" s="15"/>
      <c r="D100" s="15"/>
      <c r="E100" s="15"/>
      <c r="F100" s="15"/>
      <c r="G100" s="30"/>
      <c r="H100" s="31"/>
      <c r="I100" s="31"/>
      <c r="J100" s="31"/>
      <c r="K100" s="31"/>
      <c r="L100" s="31"/>
      <c r="M100" s="31"/>
      <c r="N100" s="31"/>
    </row>
    <row r="101" spans="2:14" x14ac:dyDescent="0.2">
      <c r="C101" s="15"/>
      <c r="D101" s="15"/>
      <c r="E101" s="15"/>
      <c r="F101" s="15"/>
      <c r="G101" s="30"/>
      <c r="H101" s="31"/>
      <c r="I101" s="31"/>
      <c r="J101" s="31"/>
      <c r="K101" s="31"/>
      <c r="L101" s="31"/>
      <c r="M101" s="31"/>
      <c r="N101" s="31"/>
    </row>
    <row r="102" spans="2:14" x14ac:dyDescent="0.2">
      <c r="C102" s="15"/>
      <c r="D102" s="15"/>
      <c r="E102" s="15"/>
      <c r="F102" s="15"/>
      <c r="G102" s="30"/>
      <c r="H102" s="31"/>
      <c r="I102" s="31"/>
      <c r="J102" s="31"/>
      <c r="K102" s="31"/>
      <c r="L102" s="31"/>
      <c r="M102" s="31"/>
      <c r="N102" s="31"/>
    </row>
    <row r="103" spans="2:14" x14ac:dyDescent="0.2">
      <c r="C103" s="15"/>
      <c r="D103" s="15"/>
      <c r="E103" s="15"/>
      <c r="F103" s="15"/>
      <c r="G103" s="30"/>
      <c r="H103" s="31"/>
      <c r="I103" s="31"/>
      <c r="J103" s="31"/>
      <c r="K103" s="31"/>
      <c r="L103" s="31"/>
      <c r="M103" s="31"/>
      <c r="N103" s="31"/>
    </row>
    <row r="104" spans="2:14" x14ac:dyDescent="0.2">
      <c r="C104" s="15"/>
      <c r="D104" s="15"/>
      <c r="E104" s="15"/>
      <c r="F104" s="15"/>
      <c r="G104" s="30"/>
      <c r="H104" s="31"/>
      <c r="I104" s="31"/>
      <c r="J104" s="31"/>
      <c r="K104" s="31"/>
      <c r="L104" s="31"/>
      <c r="M104" s="31"/>
      <c r="N104" s="31"/>
    </row>
    <row r="105" spans="2:14" x14ac:dyDescent="0.2">
      <c r="C105" s="15"/>
      <c r="D105" s="15"/>
      <c r="E105" s="15"/>
      <c r="F105" s="15"/>
      <c r="G105" s="30"/>
      <c r="H105" s="31"/>
      <c r="I105" s="31"/>
      <c r="J105" s="31"/>
      <c r="K105" s="31"/>
      <c r="L105" s="31"/>
      <c r="M105" s="31"/>
      <c r="N105" s="31"/>
    </row>
    <row r="106" spans="2:14" x14ac:dyDescent="0.2">
      <c r="C106" s="15"/>
      <c r="D106" s="15"/>
      <c r="E106" s="15"/>
      <c r="F106" s="15"/>
      <c r="G106" s="30"/>
      <c r="H106" s="31"/>
      <c r="I106" s="31"/>
      <c r="J106" s="31"/>
      <c r="K106" s="31"/>
      <c r="L106" s="31"/>
      <c r="M106" s="31"/>
      <c r="N106" s="31"/>
    </row>
    <row r="107" spans="2:14" x14ac:dyDescent="0.2">
      <c r="C107" s="15"/>
      <c r="D107" s="15"/>
      <c r="E107" s="15"/>
      <c r="F107" s="15"/>
      <c r="G107" s="30"/>
      <c r="H107" s="31"/>
      <c r="I107" s="31"/>
      <c r="J107" s="31"/>
      <c r="K107" s="31"/>
      <c r="L107" s="31"/>
      <c r="M107" s="31"/>
      <c r="N107" s="31"/>
    </row>
    <row r="108" spans="2:14" x14ac:dyDescent="0.2">
      <c r="C108" s="15"/>
      <c r="D108" s="15"/>
      <c r="E108" s="15"/>
      <c r="F108" s="15"/>
      <c r="G108" s="30"/>
      <c r="H108" s="31"/>
      <c r="I108" s="31"/>
      <c r="J108" s="31"/>
      <c r="K108" s="31"/>
      <c r="L108" s="31"/>
      <c r="M108" s="31"/>
      <c r="N108" s="31"/>
    </row>
    <row r="109" spans="2:14" x14ac:dyDescent="0.2">
      <c r="C109" s="15"/>
      <c r="D109" s="15"/>
      <c r="E109" s="15"/>
      <c r="F109" s="15"/>
      <c r="G109" s="30"/>
      <c r="H109" s="31"/>
      <c r="I109" s="31"/>
      <c r="J109" s="31"/>
      <c r="K109" s="31"/>
      <c r="L109" s="31"/>
      <c r="M109" s="31"/>
      <c r="N109" s="31"/>
    </row>
    <row r="110" spans="2:14" x14ac:dyDescent="0.2">
      <c r="C110" s="15"/>
      <c r="D110" s="15"/>
      <c r="E110" s="15"/>
      <c r="F110" s="15"/>
      <c r="G110" s="30"/>
      <c r="H110" s="31"/>
      <c r="I110" s="31"/>
      <c r="J110" s="31"/>
      <c r="K110" s="31"/>
      <c r="L110" s="31"/>
      <c r="M110" s="31"/>
      <c r="N110" s="31"/>
    </row>
    <row r="111" spans="2:14" x14ac:dyDescent="0.2">
      <c r="C111" s="15"/>
      <c r="D111" s="15"/>
      <c r="E111" s="15"/>
      <c r="F111" s="15"/>
      <c r="G111" s="30"/>
      <c r="H111" s="31"/>
      <c r="I111" s="31"/>
      <c r="J111" s="31"/>
      <c r="K111" s="31"/>
      <c r="L111" s="31"/>
      <c r="M111" s="31"/>
      <c r="N111" s="31"/>
    </row>
    <row r="112" spans="2:14" x14ac:dyDescent="0.2">
      <c r="C112" s="15"/>
      <c r="D112" s="15"/>
      <c r="E112" s="15"/>
      <c r="F112" s="15"/>
      <c r="G112" s="30"/>
      <c r="H112" s="31"/>
      <c r="I112" s="31"/>
      <c r="J112" s="31"/>
      <c r="K112" s="31"/>
      <c r="L112" s="31"/>
      <c r="M112" s="31"/>
      <c r="N112" s="31"/>
    </row>
    <row r="114" spans="2:16" s="12" customFormat="1" ht="30.75" customHeight="1" x14ac:dyDescent="0.25">
      <c r="B114" s="12" t="s">
        <v>51</v>
      </c>
      <c r="G114" s="29"/>
      <c r="H114" s="29"/>
      <c r="I114" s="29"/>
      <c r="J114" s="29"/>
      <c r="K114" s="29"/>
      <c r="L114" s="29"/>
      <c r="M114" s="29"/>
      <c r="N114" s="29"/>
      <c r="P114" s="39"/>
    </row>
    <row r="116" spans="2:16" ht="18" x14ac:dyDescent="0.2">
      <c r="B116" s="125" t="s">
        <v>3</v>
      </c>
      <c r="C116" s="125"/>
      <c r="D116" s="125"/>
      <c r="E116" s="125"/>
      <c r="F116" s="125"/>
      <c r="G116" s="125"/>
      <c r="H116" s="126" t="s">
        <v>18</v>
      </c>
      <c r="I116" s="127"/>
      <c r="J116" s="127"/>
      <c r="K116" s="127"/>
      <c r="L116" s="127"/>
      <c r="M116" s="127"/>
      <c r="N116" s="127"/>
    </row>
    <row r="117" spans="2:16" ht="75" x14ac:dyDescent="0.2">
      <c r="B117" s="10" t="s">
        <v>6</v>
      </c>
      <c r="C117" s="10" t="s">
        <v>14</v>
      </c>
      <c r="D117" s="10" t="s">
        <v>7</v>
      </c>
      <c r="E117" s="10" t="s">
        <v>2</v>
      </c>
      <c r="F117" s="10" t="s">
        <v>1</v>
      </c>
      <c r="G117" s="24" t="s">
        <v>25</v>
      </c>
      <c r="H117" s="25" t="s">
        <v>29</v>
      </c>
      <c r="I117" s="25" t="s">
        <v>30</v>
      </c>
      <c r="J117" s="25" t="s">
        <v>31</v>
      </c>
      <c r="K117" s="25" t="s">
        <v>32</v>
      </c>
      <c r="L117" s="25" t="s">
        <v>33</v>
      </c>
      <c r="M117" s="25" t="s">
        <v>34</v>
      </c>
      <c r="N117" s="25" t="s">
        <v>35</v>
      </c>
    </row>
    <row r="118" spans="2:16" ht="38.25" x14ac:dyDescent="0.2">
      <c r="B118" s="13" t="s">
        <v>22</v>
      </c>
      <c r="C118" s="6" t="s">
        <v>16</v>
      </c>
      <c r="D118" s="6" t="s">
        <v>9</v>
      </c>
      <c r="E118" s="7">
        <v>4</v>
      </c>
      <c r="F118" s="8" t="s">
        <v>11</v>
      </c>
      <c r="G118" s="26">
        <v>2</v>
      </c>
      <c r="H118" s="27">
        <v>1424430</v>
      </c>
      <c r="I118" s="27">
        <v>797300</v>
      </c>
      <c r="J118" s="27">
        <v>849660</v>
      </c>
      <c r="K118" s="27">
        <v>440300</v>
      </c>
      <c r="L118" s="27">
        <v>833000</v>
      </c>
      <c r="M118" s="27">
        <v>1416100</v>
      </c>
      <c r="N118" s="27">
        <v>392898.47499999998</v>
      </c>
    </row>
    <row r="119" spans="2:16" x14ac:dyDescent="0.2">
      <c r="B119" s="15"/>
      <c r="C119" s="15"/>
      <c r="D119" s="15"/>
      <c r="E119" s="15"/>
      <c r="F119" s="15"/>
      <c r="G119" s="30"/>
      <c r="H119" s="31"/>
      <c r="I119" s="31"/>
      <c r="J119" s="31"/>
      <c r="K119" s="31"/>
      <c r="L119" s="31"/>
      <c r="M119" s="31"/>
      <c r="N119" s="31"/>
    </row>
    <row r="120" spans="2:16" ht="31.5" x14ac:dyDescent="0.2">
      <c r="B120" s="15"/>
      <c r="C120" s="15"/>
      <c r="D120" s="15"/>
      <c r="E120" s="15"/>
      <c r="F120" s="16" t="s">
        <v>41</v>
      </c>
      <c r="G120" s="32" t="s">
        <v>42</v>
      </c>
      <c r="H120" s="32" t="s">
        <v>43</v>
      </c>
      <c r="I120" s="32" t="s">
        <v>44</v>
      </c>
      <c r="J120" s="32" t="s">
        <v>45</v>
      </c>
      <c r="K120" s="31"/>
      <c r="L120" s="31"/>
      <c r="M120" s="31"/>
      <c r="N120" s="31"/>
    </row>
    <row r="121" spans="2:16" ht="15" x14ac:dyDescent="0.2">
      <c r="B121" s="15"/>
      <c r="C121" s="15"/>
      <c r="D121" s="15"/>
      <c r="E121" s="15"/>
      <c r="F121" s="17" t="s">
        <v>29</v>
      </c>
      <c r="G121" s="33">
        <f>H118</f>
        <v>1424430</v>
      </c>
      <c r="H121" s="33">
        <f t="shared" ref="H121:H127" si="10">$G$128</f>
        <v>879098.35357142857</v>
      </c>
      <c r="I121" s="33">
        <f t="shared" ref="I121:I127" si="11">$G$130</f>
        <v>1261641.4109786681</v>
      </c>
      <c r="J121" s="33">
        <f t="shared" ref="J121:J127" si="12">$G$131</f>
        <v>496555.29616418894</v>
      </c>
      <c r="K121" s="31"/>
      <c r="L121" s="31"/>
      <c r="M121" s="31"/>
      <c r="N121" s="31"/>
    </row>
    <row r="122" spans="2:16" ht="15" x14ac:dyDescent="0.2">
      <c r="B122" s="15"/>
      <c r="C122" s="15"/>
      <c r="D122" s="15"/>
      <c r="E122" s="15"/>
      <c r="F122" s="17" t="s">
        <v>30</v>
      </c>
      <c r="G122" s="33">
        <f>I118</f>
        <v>797300</v>
      </c>
      <c r="H122" s="33">
        <f t="shared" si="10"/>
        <v>879098.35357142857</v>
      </c>
      <c r="I122" s="33">
        <f t="shared" si="11"/>
        <v>1261641.4109786681</v>
      </c>
      <c r="J122" s="33">
        <f t="shared" si="12"/>
        <v>496555.29616418894</v>
      </c>
      <c r="K122" s="31"/>
      <c r="L122" s="31"/>
      <c r="M122" s="31"/>
      <c r="N122" s="31"/>
    </row>
    <row r="123" spans="2:16" ht="15" x14ac:dyDescent="0.2">
      <c r="B123" s="15"/>
      <c r="C123" s="15"/>
      <c r="D123" s="15"/>
      <c r="E123" s="15"/>
      <c r="F123" s="17" t="s">
        <v>31</v>
      </c>
      <c r="G123" s="33">
        <f>J118</f>
        <v>849660</v>
      </c>
      <c r="H123" s="33">
        <f t="shared" si="10"/>
        <v>879098.35357142857</v>
      </c>
      <c r="I123" s="33">
        <f t="shared" si="11"/>
        <v>1261641.4109786681</v>
      </c>
      <c r="J123" s="33">
        <f t="shared" si="12"/>
        <v>496555.29616418894</v>
      </c>
      <c r="K123" s="31"/>
      <c r="L123" s="31"/>
      <c r="M123" s="31"/>
      <c r="N123" s="31"/>
    </row>
    <row r="124" spans="2:16" ht="15" x14ac:dyDescent="0.2">
      <c r="B124" s="15"/>
      <c r="C124" s="15"/>
      <c r="D124" s="15"/>
      <c r="E124" s="15"/>
      <c r="F124" s="17" t="s">
        <v>32</v>
      </c>
      <c r="G124" s="33">
        <f>K118</f>
        <v>440300</v>
      </c>
      <c r="H124" s="33">
        <f t="shared" si="10"/>
        <v>879098.35357142857</v>
      </c>
      <c r="I124" s="33">
        <f t="shared" si="11"/>
        <v>1261641.4109786681</v>
      </c>
      <c r="J124" s="33">
        <f t="shared" si="12"/>
        <v>496555.29616418894</v>
      </c>
      <c r="K124" s="31"/>
      <c r="L124" s="31"/>
      <c r="M124" s="31"/>
      <c r="N124" s="31"/>
    </row>
    <row r="125" spans="2:16" ht="15" x14ac:dyDescent="0.2">
      <c r="B125" s="15"/>
      <c r="C125" s="15"/>
      <c r="D125" s="15"/>
      <c r="E125" s="15"/>
      <c r="F125" s="17" t="s">
        <v>33</v>
      </c>
      <c r="G125" s="33">
        <f>L118</f>
        <v>833000</v>
      </c>
      <c r="H125" s="33">
        <f t="shared" si="10"/>
        <v>879098.35357142857</v>
      </c>
      <c r="I125" s="33">
        <f t="shared" si="11"/>
        <v>1261641.4109786681</v>
      </c>
      <c r="J125" s="33">
        <f t="shared" si="12"/>
        <v>496555.29616418894</v>
      </c>
      <c r="K125" s="31"/>
      <c r="L125" s="31"/>
      <c r="M125" s="31"/>
      <c r="N125" s="31"/>
    </row>
    <row r="126" spans="2:16" ht="15" x14ac:dyDescent="0.2">
      <c r="B126" s="15"/>
      <c r="C126" s="15"/>
      <c r="D126" s="15"/>
      <c r="E126" s="15"/>
      <c r="F126" s="17" t="s">
        <v>34</v>
      </c>
      <c r="G126" s="33">
        <f>M118</f>
        <v>1416100</v>
      </c>
      <c r="H126" s="33">
        <f t="shared" si="10"/>
        <v>879098.35357142857</v>
      </c>
      <c r="I126" s="33">
        <f t="shared" si="11"/>
        <v>1261641.4109786681</v>
      </c>
      <c r="J126" s="33">
        <f t="shared" si="12"/>
        <v>496555.29616418894</v>
      </c>
      <c r="K126" s="31"/>
      <c r="L126" s="31"/>
      <c r="M126" s="31"/>
      <c r="N126" s="31"/>
    </row>
    <row r="127" spans="2:16" ht="15" x14ac:dyDescent="0.2">
      <c r="B127" s="15"/>
      <c r="C127" s="15"/>
      <c r="D127" s="15"/>
      <c r="E127" s="15"/>
      <c r="F127" s="17" t="s">
        <v>35</v>
      </c>
      <c r="G127" s="33">
        <f>N118</f>
        <v>392898.47499999998</v>
      </c>
      <c r="H127" s="33">
        <f t="shared" si="10"/>
        <v>879098.35357142857</v>
      </c>
      <c r="I127" s="33">
        <f t="shared" si="11"/>
        <v>1261641.4109786681</v>
      </c>
      <c r="J127" s="33">
        <f t="shared" si="12"/>
        <v>496555.29616418894</v>
      </c>
      <c r="K127" s="31"/>
      <c r="L127" s="31"/>
      <c r="M127" s="31"/>
      <c r="N127" s="31"/>
    </row>
    <row r="128" spans="2:16" ht="15.75" x14ac:dyDescent="0.2">
      <c r="B128" s="15"/>
      <c r="C128" s="15"/>
      <c r="D128" s="15"/>
      <c r="E128" s="15"/>
      <c r="F128" s="16" t="s">
        <v>43</v>
      </c>
      <c r="G128" s="34">
        <f>AVERAGE(G121:G127)</f>
        <v>879098.35357142857</v>
      </c>
      <c r="H128" s="35"/>
      <c r="I128" s="35"/>
      <c r="J128" s="35"/>
      <c r="K128" s="31"/>
      <c r="L128" s="31"/>
      <c r="M128" s="31"/>
      <c r="N128" s="31"/>
    </row>
    <row r="129" spans="2:14" ht="15.75" x14ac:dyDescent="0.2">
      <c r="B129" s="15"/>
      <c r="C129" s="15"/>
      <c r="D129" s="15"/>
      <c r="E129" s="15"/>
      <c r="F129" s="16" t="s">
        <v>46</v>
      </c>
      <c r="G129" s="34">
        <f>_xlfn.STDEV.P(G121:G127)</f>
        <v>382543.05740723963</v>
      </c>
      <c r="H129" s="35"/>
      <c r="I129" s="35"/>
      <c r="J129" s="35"/>
      <c r="K129" s="31"/>
      <c r="L129" s="31"/>
      <c r="M129" s="31"/>
      <c r="N129" s="31"/>
    </row>
    <row r="130" spans="2:14" ht="15.75" x14ac:dyDescent="0.2">
      <c r="B130" s="15"/>
      <c r="C130" s="15"/>
      <c r="D130" s="15"/>
      <c r="E130" s="15"/>
      <c r="F130" s="16" t="s">
        <v>44</v>
      </c>
      <c r="G130" s="34">
        <f>G128+G129</f>
        <v>1261641.4109786681</v>
      </c>
      <c r="H130" s="35"/>
      <c r="I130" s="35"/>
      <c r="J130" s="35"/>
      <c r="K130" s="31"/>
      <c r="L130" s="31"/>
      <c r="M130" s="31"/>
      <c r="N130" s="31"/>
    </row>
    <row r="131" spans="2:14" ht="15.75" x14ac:dyDescent="0.2">
      <c r="C131" s="15"/>
      <c r="D131" s="15"/>
      <c r="E131" s="15"/>
      <c r="F131" s="16" t="s">
        <v>45</v>
      </c>
      <c r="G131" s="34">
        <f>G128-G129</f>
        <v>496555.29616418894</v>
      </c>
      <c r="H131" s="35"/>
      <c r="I131" s="35"/>
      <c r="J131" s="35"/>
      <c r="K131" s="31"/>
      <c r="L131" s="31"/>
      <c r="M131" s="31"/>
      <c r="N131" s="31"/>
    </row>
    <row r="132" spans="2:14" x14ac:dyDescent="0.2">
      <c r="C132" s="15"/>
      <c r="D132" s="15"/>
      <c r="E132" s="15"/>
      <c r="F132" s="15"/>
      <c r="G132" s="30"/>
      <c r="H132" s="31"/>
      <c r="I132" s="31"/>
      <c r="J132" s="31"/>
      <c r="K132" s="31"/>
      <c r="L132" s="31"/>
      <c r="M132" s="31"/>
      <c r="N132" s="31"/>
    </row>
    <row r="133" spans="2:14" x14ac:dyDescent="0.2">
      <c r="C133" s="15"/>
      <c r="D133" s="15"/>
      <c r="E133" s="15"/>
      <c r="F133" s="15"/>
      <c r="G133" s="30"/>
      <c r="H133" s="31"/>
      <c r="I133" s="31"/>
      <c r="J133" s="31"/>
      <c r="K133" s="31"/>
      <c r="L133" s="31"/>
      <c r="M133" s="31"/>
      <c r="N133" s="31"/>
    </row>
    <row r="134" spans="2:14" x14ac:dyDescent="0.2">
      <c r="C134" s="15"/>
      <c r="D134" s="15"/>
      <c r="E134" s="15"/>
      <c r="F134" s="15"/>
      <c r="G134" s="30"/>
      <c r="H134" s="31"/>
      <c r="I134" s="31"/>
      <c r="J134" s="31"/>
      <c r="K134" s="31"/>
      <c r="L134" s="31"/>
      <c r="M134" s="31"/>
      <c r="N134" s="31"/>
    </row>
    <row r="135" spans="2:14" x14ac:dyDescent="0.2">
      <c r="C135" s="15"/>
      <c r="D135" s="15"/>
      <c r="E135" s="15"/>
      <c r="F135" s="15"/>
      <c r="G135" s="30"/>
      <c r="H135" s="31"/>
      <c r="I135" s="31"/>
      <c r="J135" s="31"/>
      <c r="K135" s="31"/>
      <c r="L135" s="31"/>
      <c r="M135" s="31"/>
      <c r="N135" s="31"/>
    </row>
    <row r="136" spans="2:14" x14ac:dyDescent="0.2">
      <c r="C136" s="15"/>
      <c r="D136" s="15"/>
      <c r="E136" s="15"/>
      <c r="F136" s="15"/>
      <c r="G136" s="30"/>
      <c r="H136" s="31"/>
      <c r="I136" s="31"/>
      <c r="J136" s="31"/>
      <c r="K136" s="31"/>
      <c r="L136" s="31"/>
      <c r="M136" s="31"/>
      <c r="N136" s="31"/>
    </row>
    <row r="137" spans="2:14" x14ac:dyDescent="0.2">
      <c r="C137" s="15"/>
      <c r="D137" s="15"/>
      <c r="E137" s="15"/>
      <c r="F137" s="15"/>
      <c r="G137" s="30"/>
      <c r="H137" s="31"/>
      <c r="I137" s="31"/>
      <c r="J137" s="31"/>
      <c r="K137" s="31"/>
      <c r="L137" s="31"/>
      <c r="M137" s="31"/>
      <c r="N137" s="31"/>
    </row>
    <row r="138" spans="2:14" x14ac:dyDescent="0.2">
      <c r="C138" s="15"/>
      <c r="D138" s="15"/>
      <c r="E138" s="15"/>
      <c r="F138" s="15"/>
      <c r="G138" s="30"/>
      <c r="H138" s="31"/>
      <c r="I138" s="31"/>
      <c r="J138" s="31"/>
      <c r="K138" s="31"/>
      <c r="L138" s="31"/>
      <c r="M138" s="31"/>
      <c r="N138" s="31"/>
    </row>
    <row r="139" spans="2:14" x14ac:dyDescent="0.2">
      <c r="C139" s="15"/>
      <c r="D139" s="15"/>
      <c r="E139" s="15"/>
      <c r="F139" s="15"/>
      <c r="G139" s="30"/>
      <c r="H139" s="31"/>
      <c r="I139" s="31"/>
      <c r="J139" s="31"/>
      <c r="K139" s="31"/>
      <c r="L139" s="31"/>
      <c r="M139" s="31"/>
      <c r="N139" s="31"/>
    </row>
    <row r="140" spans="2:14" x14ac:dyDescent="0.2">
      <c r="C140" s="15"/>
      <c r="D140" s="15"/>
      <c r="E140" s="15"/>
      <c r="F140" s="15"/>
      <c r="G140" s="30"/>
      <c r="H140" s="31"/>
      <c r="I140" s="31"/>
      <c r="J140" s="31"/>
      <c r="K140" s="31"/>
      <c r="L140" s="31"/>
      <c r="M140" s="31"/>
      <c r="N140" s="31"/>
    </row>
    <row r="141" spans="2:14" x14ac:dyDescent="0.2">
      <c r="C141" s="15"/>
      <c r="D141" s="15"/>
      <c r="E141" s="15"/>
      <c r="F141" s="15"/>
      <c r="G141" s="30"/>
      <c r="H141" s="31"/>
      <c r="I141" s="31"/>
      <c r="J141" s="31"/>
      <c r="K141" s="31"/>
      <c r="L141" s="31"/>
      <c r="M141" s="31"/>
      <c r="N141" s="31"/>
    </row>
    <row r="142" spans="2:14" x14ac:dyDescent="0.2">
      <c r="C142" s="15"/>
      <c r="D142" s="15"/>
      <c r="E142" s="15"/>
      <c r="F142" s="15"/>
      <c r="G142" s="30"/>
      <c r="H142" s="31"/>
      <c r="I142" s="31"/>
      <c r="J142" s="31"/>
      <c r="K142" s="31"/>
      <c r="L142" s="31"/>
      <c r="M142" s="31"/>
      <c r="N142" s="31"/>
    </row>
    <row r="143" spans="2:14" x14ac:dyDescent="0.2">
      <c r="C143" s="15"/>
      <c r="D143" s="15"/>
      <c r="E143" s="15"/>
      <c r="F143" s="15"/>
      <c r="G143" s="30"/>
      <c r="H143" s="31"/>
      <c r="I143" s="31"/>
      <c r="J143" s="31"/>
      <c r="K143" s="31"/>
      <c r="L143" s="31"/>
      <c r="M143" s="31"/>
      <c r="N143" s="31"/>
    </row>
    <row r="144" spans="2:14" x14ac:dyDescent="0.2">
      <c r="C144" s="15"/>
      <c r="D144" s="15"/>
      <c r="E144" s="15"/>
      <c r="F144" s="15"/>
      <c r="G144" s="30"/>
      <c r="H144" s="31"/>
      <c r="I144" s="31"/>
      <c r="J144" s="31"/>
      <c r="K144" s="31"/>
      <c r="L144" s="31"/>
      <c r="M144" s="31"/>
      <c r="N144" s="31"/>
    </row>
    <row r="146" spans="2:16" s="12" customFormat="1" ht="30.75" customHeight="1" x14ac:dyDescent="0.25">
      <c r="B146" s="12" t="s">
        <v>52</v>
      </c>
      <c r="G146" s="29"/>
      <c r="H146" s="29"/>
      <c r="I146" s="29"/>
      <c r="J146" s="29"/>
      <c r="K146" s="29"/>
      <c r="L146" s="29"/>
      <c r="M146" s="29"/>
      <c r="N146" s="29"/>
      <c r="P146" s="39"/>
    </row>
    <row r="148" spans="2:16" ht="18" x14ac:dyDescent="0.2">
      <c r="B148" s="125" t="s">
        <v>3</v>
      </c>
      <c r="C148" s="125"/>
      <c r="D148" s="125"/>
      <c r="E148" s="125"/>
      <c r="F148" s="125"/>
      <c r="G148" s="125"/>
      <c r="H148" s="126" t="s">
        <v>18</v>
      </c>
      <c r="I148" s="127"/>
      <c r="J148" s="127"/>
      <c r="K148" s="127"/>
      <c r="L148" s="127"/>
      <c r="M148" s="127"/>
      <c r="N148" s="127"/>
    </row>
    <row r="149" spans="2:16" ht="75" x14ac:dyDescent="0.2">
      <c r="B149" s="10" t="s">
        <v>6</v>
      </c>
      <c r="C149" s="10" t="s">
        <v>14</v>
      </c>
      <c r="D149" s="10" t="s">
        <v>7</v>
      </c>
      <c r="E149" s="10" t="s">
        <v>2</v>
      </c>
      <c r="F149" s="10" t="s">
        <v>1</v>
      </c>
      <c r="G149" s="24" t="s">
        <v>25</v>
      </c>
      <c r="H149" s="25" t="s">
        <v>29</v>
      </c>
      <c r="I149" s="25" t="s">
        <v>30</v>
      </c>
      <c r="J149" s="25" t="s">
        <v>31</v>
      </c>
      <c r="K149" s="25" t="s">
        <v>32</v>
      </c>
      <c r="L149" s="25" t="s">
        <v>33</v>
      </c>
      <c r="M149" s="25" t="s">
        <v>34</v>
      </c>
      <c r="N149" s="25" t="s">
        <v>35</v>
      </c>
    </row>
    <row r="150" spans="2:16" ht="25.5" x14ac:dyDescent="0.2">
      <c r="B150" s="13" t="s">
        <v>23</v>
      </c>
      <c r="C150" s="6" t="s">
        <v>17</v>
      </c>
      <c r="D150" s="6" t="s">
        <v>8</v>
      </c>
      <c r="E150" s="7">
        <v>5</v>
      </c>
      <c r="F150" s="8" t="s">
        <v>12</v>
      </c>
      <c r="G150" s="26">
        <v>2</v>
      </c>
      <c r="H150" s="27">
        <v>1227604</v>
      </c>
      <c r="I150" s="27">
        <v>880600</v>
      </c>
      <c r="J150" s="27">
        <v>588336</v>
      </c>
      <c r="K150" s="27">
        <v>916300</v>
      </c>
      <c r="L150" s="27">
        <v>833000</v>
      </c>
      <c r="M150" s="27">
        <v>980560</v>
      </c>
      <c r="N150" s="27">
        <v>498471.19500000001</v>
      </c>
    </row>
    <row r="151" spans="2:16" x14ac:dyDescent="0.2">
      <c r="B151" s="15"/>
      <c r="C151" s="15"/>
      <c r="D151" s="15"/>
      <c r="E151" s="15"/>
      <c r="F151" s="15"/>
      <c r="G151" s="30"/>
      <c r="H151" s="31"/>
      <c r="I151" s="31"/>
      <c r="J151" s="31"/>
      <c r="K151" s="31"/>
      <c r="L151" s="31"/>
      <c r="M151" s="31"/>
      <c r="N151" s="31"/>
    </row>
    <row r="152" spans="2:16" ht="31.5" x14ac:dyDescent="0.2">
      <c r="B152" s="15"/>
      <c r="C152" s="15"/>
      <c r="D152" s="15"/>
      <c r="E152" s="15"/>
      <c r="F152" s="16" t="s">
        <v>41</v>
      </c>
      <c r="G152" s="32" t="s">
        <v>42</v>
      </c>
      <c r="H152" s="32" t="s">
        <v>43</v>
      </c>
      <c r="I152" s="32" t="s">
        <v>44</v>
      </c>
      <c r="J152" s="32" t="s">
        <v>45</v>
      </c>
      <c r="K152" s="31"/>
      <c r="L152" s="31"/>
      <c r="M152" s="31"/>
      <c r="N152" s="31"/>
    </row>
    <row r="153" spans="2:16" ht="15" x14ac:dyDescent="0.2">
      <c r="B153" s="15"/>
      <c r="C153" s="15"/>
      <c r="D153" s="15"/>
      <c r="E153" s="15"/>
      <c r="F153" s="17" t="s">
        <v>29</v>
      </c>
      <c r="G153" s="33">
        <f>H150</f>
        <v>1227604</v>
      </c>
      <c r="H153" s="33">
        <f t="shared" ref="H153:H159" si="13">$G$160</f>
        <v>846410.17071428581</v>
      </c>
      <c r="I153" s="33">
        <f t="shared" ref="I153:I159" si="14">$G$162</f>
        <v>1072305.87545326</v>
      </c>
      <c r="J153" s="33">
        <f t="shared" ref="J153:J159" si="15">$G$163</f>
        <v>620514.4659753117</v>
      </c>
      <c r="K153" s="31"/>
      <c r="L153" s="31"/>
      <c r="M153" s="31"/>
      <c r="N153" s="31"/>
    </row>
    <row r="154" spans="2:16" ht="15" x14ac:dyDescent="0.2">
      <c r="B154" s="15"/>
      <c r="C154" s="15"/>
      <c r="D154" s="15"/>
      <c r="E154" s="15"/>
      <c r="F154" s="17" t="s">
        <v>30</v>
      </c>
      <c r="G154" s="33">
        <f>I150</f>
        <v>880600</v>
      </c>
      <c r="H154" s="33">
        <f t="shared" si="13"/>
        <v>846410.17071428581</v>
      </c>
      <c r="I154" s="33">
        <f t="shared" si="14"/>
        <v>1072305.87545326</v>
      </c>
      <c r="J154" s="33">
        <f t="shared" si="15"/>
        <v>620514.4659753117</v>
      </c>
      <c r="K154" s="31"/>
      <c r="L154" s="31"/>
      <c r="M154" s="31"/>
      <c r="N154" s="31"/>
    </row>
    <row r="155" spans="2:16" ht="15" x14ac:dyDescent="0.2">
      <c r="B155" s="15"/>
      <c r="C155" s="15"/>
      <c r="D155" s="15"/>
      <c r="E155" s="15"/>
      <c r="F155" s="17" t="s">
        <v>31</v>
      </c>
      <c r="G155" s="33">
        <f>J150</f>
        <v>588336</v>
      </c>
      <c r="H155" s="33">
        <f t="shared" si="13"/>
        <v>846410.17071428581</v>
      </c>
      <c r="I155" s="33">
        <f t="shared" si="14"/>
        <v>1072305.87545326</v>
      </c>
      <c r="J155" s="33">
        <f t="shared" si="15"/>
        <v>620514.4659753117</v>
      </c>
      <c r="K155" s="31"/>
      <c r="L155" s="31"/>
      <c r="M155" s="31"/>
      <c r="N155" s="31"/>
    </row>
    <row r="156" spans="2:16" ht="15" x14ac:dyDescent="0.2">
      <c r="B156" s="15"/>
      <c r="C156" s="15"/>
      <c r="D156" s="15"/>
      <c r="E156" s="15"/>
      <c r="F156" s="17" t="s">
        <v>32</v>
      </c>
      <c r="G156" s="33">
        <f>K150</f>
        <v>916300</v>
      </c>
      <c r="H156" s="33">
        <f t="shared" si="13"/>
        <v>846410.17071428581</v>
      </c>
      <c r="I156" s="33">
        <f t="shared" si="14"/>
        <v>1072305.87545326</v>
      </c>
      <c r="J156" s="33">
        <f t="shared" si="15"/>
        <v>620514.4659753117</v>
      </c>
      <c r="K156" s="31"/>
      <c r="L156" s="31"/>
      <c r="M156" s="31"/>
      <c r="N156" s="31"/>
    </row>
    <row r="157" spans="2:16" ht="15" x14ac:dyDescent="0.2">
      <c r="B157" s="15"/>
      <c r="C157" s="15"/>
      <c r="D157" s="15"/>
      <c r="E157" s="15"/>
      <c r="F157" s="17" t="s">
        <v>33</v>
      </c>
      <c r="G157" s="33">
        <f>L150</f>
        <v>833000</v>
      </c>
      <c r="H157" s="33">
        <f t="shared" si="13"/>
        <v>846410.17071428581</v>
      </c>
      <c r="I157" s="33">
        <f t="shared" si="14"/>
        <v>1072305.87545326</v>
      </c>
      <c r="J157" s="33">
        <f t="shared" si="15"/>
        <v>620514.4659753117</v>
      </c>
      <c r="K157" s="31"/>
      <c r="L157" s="31"/>
      <c r="M157" s="31"/>
      <c r="N157" s="31"/>
    </row>
    <row r="158" spans="2:16" ht="15" x14ac:dyDescent="0.2">
      <c r="B158" s="15"/>
      <c r="C158" s="15"/>
      <c r="D158" s="15"/>
      <c r="E158" s="15"/>
      <c r="F158" s="17" t="s">
        <v>34</v>
      </c>
      <c r="G158" s="33">
        <f>M150</f>
        <v>980560</v>
      </c>
      <c r="H158" s="33">
        <f t="shared" si="13"/>
        <v>846410.17071428581</v>
      </c>
      <c r="I158" s="33">
        <f t="shared" si="14"/>
        <v>1072305.87545326</v>
      </c>
      <c r="J158" s="33">
        <f t="shared" si="15"/>
        <v>620514.4659753117</v>
      </c>
      <c r="K158" s="31"/>
      <c r="L158" s="31"/>
      <c r="M158" s="31"/>
      <c r="N158" s="31"/>
    </row>
    <row r="159" spans="2:16" ht="15" x14ac:dyDescent="0.2">
      <c r="B159" s="15"/>
      <c r="C159" s="15"/>
      <c r="D159" s="15"/>
      <c r="E159" s="15"/>
      <c r="F159" s="17" t="s">
        <v>35</v>
      </c>
      <c r="G159" s="33">
        <f>N150</f>
        <v>498471.19500000001</v>
      </c>
      <c r="H159" s="33">
        <f t="shared" si="13"/>
        <v>846410.17071428581</v>
      </c>
      <c r="I159" s="33">
        <f t="shared" si="14"/>
        <v>1072305.87545326</v>
      </c>
      <c r="J159" s="33">
        <f t="shared" si="15"/>
        <v>620514.4659753117</v>
      </c>
      <c r="K159" s="31"/>
      <c r="L159" s="31"/>
      <c r="M159" s="31"/>
      <c r="N159" s="31"/>
    </row>
    <row r="160" spans="2:16" ht="15.75" x14ac:dyDescent="0.2">
      <c r="B160" s="15"/>
      <c r="C160" s="15"/>
      <c r="D160" s="15"/>
      <c r="E160" s="15"/>
      <c r="F160" s="16" t="s">
        <v>43</v>
      </c>
      <c r="G160" s="34">
        <f>AVERAGE(G153:G159)</f>
        <v>846410.17071428581</v>
      </c>
      <c r="H160" s="35"/>
      <c r="I160" s="35"/>
      <c r="J160" s="35"/>
      <c r="K160" s="31"/>
      <c r="L160" s="31"/>
      <c r="M160" s="31"/>
      <c r="N160" s="31"/>
    </row>
    <row r="161" spans="2:14" ht="15.75" x14ac:dyDescent="0.2">
      <c r="B161" s="15"/>
      <c r="C161" s="15"/>
      <c r="D161" s="15"/>
      <c r="E161" s="15"/>
      <c r="F161" s="16" t="s">
        <v>46</v>
      </c>
      <c r="G161" s="34">
        <f>_xlfn.STDEV.P(G153:G159)</f>
        <v>225895.70473897413</v>
      </c>
      <c r="H161" s="35"/>
      <c r="I161" s="35"/>
      <c r="J161" s="35"/>
      <c r="K161" s="31"/>
      <c r="L161" s="31"/>
      <c r="M161" s="31"/>
      <c r="N161" s="31"/>
    </row>
    <row r="162" spans="2:14" ht="15.75" x14ac:dyDescent="0.2">
      <c r="B162" s="15"/>
      <c r="C162" s="15"/>
      <c r="D162" s="15"/>
      <c r="E162" s="15"/>
      <c r="F162" s="16" t="s">
        <v>44</v>
      </c>
      <c r="G162" s="34">
        <f>G160+G161</f>
        <v>1072305.87545326</v>
      </c>
      <c r="H162" s="35"/>
      <c r="I162" s="35"/>
      <c r="J162" s="35"/>
      <c r="K162" s="31"/>
      <c r="L162" s="31"/>
      <c r="M162" s="31"/>
      <c r="N162" s="31"/>
    </row>
    <row r="163" spans="2:14" ht="15.75" x14ac:dyDescent="0.2">
      <c r="C163" s="15"/>
      <c r="D163" s="15"/>
      <c r="E163" s="15"/>
      <c r="F163" s="16" t="s">
        <v>45</v>
      </c>
      <c r="G163" s="34">
        <f>G160-G161</f>
        <v>620514.4659753117</v>
      </c>
      <c r="H163" s="35"/>
      <c r="I163" s="35"/>
      <c r="J163" s="35"/>
      <c r="K163" s="31"/>
      <c r="L163" s="31"/>
      <c r="M163" s="31"/>
      <c r="N163" s="31"/>
    </row>
    <row r="164" spans="2:14" x14ac:dyDescent="0.2">
      <c r="C164" s="15"/>
      <c r="D164" s="15"/>
      <c r="E164" s="15"/>
      <c r="F164" s="15"/>
      <c r="G164" s="30"/>
      <c r="H164" s="31"/>
      <c r="I164" s="31"/>
      <c r="J164" s="31"/>
      <c r="K164" s="31"/>
      <c r="L164" s="31"/>
      <c r="M164" s="31"/>
      <c r="N164" s="31"/>
    </row>
    <row r="165" spans="2:14" x14ac:dyDescent="0.2">
      <c r="C165" s="15"/>
      <c r="D165" s="15"/>
      <c r="E165" s="15"/>
      <c r="F165" s="15"/>
      <c r="G165" s="30"/>
      <c r="H165" s="31"/>
      <c r="I165" s="31"/>
      <c r="J165" s="31"/>
      <c r="K165" s="31"/>
      <c r="L165" s="31"/>
      <c r="M165" s="31"/>
      <c r="N165" s="31"/>
    </row>
    <row r="166" spans="2:14" x14ac:dyDescent="0.2">
      <c r="C166" s="15"/>
      <c r="D166" s="15"/>
      <c r="E166" s="15"/>
      <c r="F166" s="15"/>
      <c r="G166" s="30"/>
      <c r="H166" s="31"/>
      <c r="I166" s="31"/>
      <c r="J166" s="31"/>
      <c r="K166" s="31"/>
      <c r="L166" s="31"/>
      <c r="M166" s="31"/>
      <c r="N166" s="31"/>
    </row>
    <row r="167" spans="2:14" x14ac:dyDescent="0.2">
      <c r="C167" s="15"/>
      <c r="D167" s="15"/>
      <c r="E167" s="15"/>
      <c r="F167" s="15"/>
      <c r="G167" s="30"/>
      <c r="H167" s="31"/>
      <c r="I167" s="31"/>
      <c r="J167" s="31"/>
      <c r="K167" s="31"/>
      <c r="L167" s="31"/>
      <c r="M167" s="31"/>
      <c r="N167" s="31"/>
    </row>
    <row r="168" spans="2:14" x14ac:dyDescent="0.2">
      <c r="C168" s="15"/>
      <c r="D168" s="15"/>
      <c r="E168" s="15"/>
      <c r="F168" s="15"/>
      <c r="G168" s="30"/>
      <c r="H168" s="31"/>
      <c r="I168" s="31"/>
      <c r="J168" s="31"/>
      <c r="K168" s="31"/>
      <c r="L168" s="31"/>
      <c r="M168" s="31"/>
      <c r="N168" s="31"/>
    </row>
    <row r="169" spans="2:14" x14ac:dyDescent="0.2">
      <c r="C169" s="15"/>
      <c r="D169" s="15"/>
      <c r="E169" s="15"/>
      <c r="F169" s="15"/>
      <c r="G169" s="30"/>
      <c r="H169" s="31"/>
      <c r="I169" s="31"/>
      <c r="J169" s="31"/>
      <c r="K169" s="31"/>
      <c r="L169" s="31"/>
      <c r="M169" s="31"/>
      <c r="N169" s="31"/>
    </row>
    <row r="170" spans="2:14" x14ac:dyDescent="0.2">
      <c r="C170" s="15"/>
      <c r="D170" s="15"/>
      <c r="E170" s="15"/>
      <c r="F170" s="15"/>
      <c r="G170" s="30"/>
      <c r="H170" s="31"/>
      <c r="I170" s="31"/>
      <c r="J170" s="31"/>
      <c r="K170" s="31"/>
      <c r="L170" s="31"/>
      <c r="M170" s="31"/>
      <c r="N170" s="31"/>
    </row>
    <row r="171" spans="2:14" x14ac:dyDescent="0.2">
      <c r="C171" s="15"/>
      <c r="D171" s="15"/>
      <c r="E171" s="15"/>
      <c r="F171" s="15"/>
      <c r="G171" s="30"/>
      <c r="H171" s="31"/>
      <c r="I171" s="31"/>
      <c r="J171" s="31"/>
      <c r="K171" s="31"/>
      <c r="L171" s="31"/>
      <c r="M171" s="31"/>
      <c r="N171" s="31"/>
    </row>
    <row r="172" spans="2:14" x14ac:dyDescent="0.2">
      <c r="C172" s="15"/>
      <c r="D172" s="15"/>
      <c r="E172" s="15"/>
      <c r="F172" s="15"/>
      <c r="G172" s="30"/>
      <c r="H172" s="31"/>
      <c r="I172" s="31"/>
      <c r="J172" s="31"/>
      <c r="K172" s="31"/>
      <c r="L172" s="31"/>
      <c r="M172" s="31"/>
      <c r="N172" s="31"/>
    </row>
    <row r="173" spans="2:14" x14ac:dyDescent="0.2">
      <c r="C173" s="15"/>
      <c r="D173" s="15"/>
      <c r="E173" s="15"/>
      <c r="F173" s="15"/>
      <c r="G173" s="30"/>
      <c r="H173" s="31"/>
      <c r="I173" s="31"/>
      <c r="J173" s="31"/>
      <c r="K173" s="31"/>
      <c r="L173" s="31"/>
      <c r="M173" s="31"/>
      <c r="N173" s="31"/>
    </row>
    <row r="174" spans="2:14" x14ac:dyDescent="0.2">
      <c r="C174" s="15"/>
      <c r="D174" s="15"/>
      <c r="E174" s="15"/>
      <c r="F174" s="15"/>
      <c r="G174" s="30"/>
      <c r="H174" s="31"/>
      <c r="I174" s="31"/>
      <c r="J174" s="31"/>
      <c r="K174" s="31"/>
      <c r="L174" s="31"/>
      <c r="M174" s="31"/>
      <c r="N174" s="31"/>
    </row>
    <row r="175" spans="2:14" x14ac:dyDescent="0.2">
      <c r="C175" s="15"/>
      <c r="D175" s="15"/>
      <c r="E175" s="15"/>
      <c r="F175" s="15"/>
      <c r="G175" s="30"/>
      <c r="H175" s="31"/>
      <c r="I175" s="31"/>
      <c r="J175" s="31"/>
      <c r="K175" s="31"/>
      <c r="L175" s="31"/>
      <c r="M175" s="31"/>
      <c r="N175" s="31"/>
    </row>
    <row r="176" spans="2:14" x14ac:dyDescent="0.2">
      <c r="C176" s="15"/>
      <c r="D176" s="15"/>
      <c r="E176" s="15"/>
      <c r="F176" s="15"/>
      <c r="G176" s="30"/>
      <c r="H176" s="31"/>
      <c r="I176" s="31"/>
      <c r="J176" s="31"/>
      <c r="K176" s="31"/>
      <c r="L176" s="31"/>
      <c r="M176" s="31"/>
      <c r="N176" s="31"/>
    </row>
    <row r="178" spans="2:16" s="12" customFormat="1" ht="30.75" customHeight="1" x14ac:dyDescent="0.25">
      <c r="B178" s="12" t="s">
        <v>53</v>
      </c>
      <c r="G178" s="29"/>
      <c r="H178" s="29"/>
      <c r="I178" s="29"/>
      <c r="J178" s="29"/>
      <c r="K178" s="29"/>
      <c r="L178" s="29"/>
      <c r="M178" s="29"/>
      <c r="N178" s="29"/>
      <c r="P178" s="39"/>
    </row>
    <row r="180" spans="2:16" ht="18" x14ac:dyDescent="0.2">
      <c r="B180" s="125" t="s">
        <v>3</v>
      </c>
      <c r="C180" s="125"/>
      <c r="D180" s="125"/>
      <c r="E180" s="125"/>
      <c r="F180" s="125"/>
      <c r="G180" s="125"/>
      <c r="H180" s="126" t="s">
        <v>18</v>
      </c>
      <c r="I180" s="127"/>
      <c r="J180" s="127"/>
      <c r="K180" s="127"/>
      <c r="L180" s="127"/>
      <c r="M180" s="127"/>
      <c r="N180" s="127"/>
    </row>
    <row r="181" spans="2:16" ht="75" x14ac:dyDescent="0.2">
      <c r="B181" s="10" t="s">
        <v>6</v>
      </c>
      <c r="C181" s="10" t="s">
        <v>14</v>
      </c>
      <c r="D181" s="10" t="s">
        <v>7</v>
      </c>
      <c r="E181" s="10" t="s">
        <v>2</v>
      </c>
      <c r="F181" s="10" t="s">
        <v>1</v>
      </c>
      <c r="G181" s="24" t="s">
        <v>25</v>
      </c>
      <c r="H181" s="25" t="s">
        <v>29</v>
      </c>
      <c r="I181" s="25" t="s">
        <v>30</v>
      </c>
      <c r="J181" s="25" t="s">
        <v>31</v>
      </c>
      <c r="K181" s="25" t="s">
        <v>32</v>
      </c>
      <c r="L181" s="25" t="s">
        <v>33</v>
      </c>
      <c r="M181" s="25" t="s">
        <v>34</v>
      </c>
      <c r="N181" s="25" t="s">
        <v>35</v>
      </c>
    </row>
    <row r="182" spans="2:16" ht="51" x14ac:dyDescent="0.2">
      <c r="B182" s="13" t="s">
        <v>23</v>
      </c>
      <c r="C182" s="5" t="s">
        <v>17</v>
      </c>
      <c r="D182" s="6" t="s">
        <v>9</v>
      </c>
      <c r="E182" s="7">
        <v>6</v>
      </c>
      <c r="F182" s="8" t="s">
        <v>13</v>
      </c>
      <c r="G182" s="26">
        <v>2</v>
      </c>
      <c r="H182" s="27">
        <v>1275323</v>
      </c>
      <c r="I182" s="27">
        <v>880600</v>
      </c>
      <c r="J182" s="27">
        <v>588336</v>
      </c>
      <c r="K182" s="27">
        <v>440300</v>
      </c>
      <c r="L182" s="27">
        <v>833000</v>
      </c>
      <c r="M182" s="27">
        <v>980560</v>
      </c>
      <c r="N182" s="27">
        <v>329914.75</v>
      </c>
    </row>
    <row r="183" spans="2:16" x14ac:dyDescent="0.2">
      <c r="B183" s="15"/>
      <c r="C183" s="15"/>
      <c r="D183" s="15"/>
      <c r="E183" s="15"/>
      <c r="F183" s="15"/>
      <c r="G183" s="30"/>
      <c r="H183" s="31"/>
      <c r="I183" s="31"/>
      <c r="J183" s="31"/>
      <c r="K183" s="31"/>
      <c r="L183" s="31"/>
      <c r="M183" s="31"/>
      <c r="N183" s="31"/>
    </row>
    <row r="184" spans="2:16" ht="31.5" x14ac:dyDescent="0.2">
      <c r="B184" s="15"/>
      <c r="C184" s="15"/>
      <c r="D184" s="15"/>
      <c r="E184" s="15"/>
      <c r="F184" s="16" t="s">
        <v>41</v>
      </c>
      <c r="G184" s="32" t="s">
        <v>42</v>
      </c>
      <c r="H184" s="32" t="s">
        <v>43</v>
      </c>
      <c r="I184" s="32" t="s">
        <v>44</v>
      </c>
      <c r="J184" s="32" t="s">
        <v>45</v>
      </c>
      <c r="K184" s="31"/>
      <c r="L184" s="31"/>
      <c r="M184" s="31"/>
      <c r="N184" s="31"/>
    </row>
    <row r="185" spans="2:16" ht="15" x14ac:dyDescent="0.2">
      <c r="B185" s="15"/>
      <c r="C185" s="15"/>
      <c r="D185" s="15"/>
      <c r="E185" s="15"/>
      <c r="F185" s="17" t="s">
        <v>29</v>
      </c>
      <c r="G185" s="33">
        <f>H182</f>
        <v>1275323</v>
      </c>
      <c r="H185" s="33">
        <f t="shared" ref="H185:H191" si="16">$G$192</f>
        <v>761147.67857142852</v>
      </c>
      <c r="I185" s="33">
        <f t="shared" ref="I185:I191" si="17">$G$194</f>
        <v>1066040.7719968921</v>
      </c>
      <c r="J185" s="33">
        <f t="shared" ref="J185:J191" si="18">$G$195</f>
        <v>456254.58514596493</v>
      </c>
      <c r="K185" s="31"/>
      <c r="L185" s="31"/>
      <c r="M185" s="31"/>
      <c r="N185" s="31"/>
    </row>
    <row r="186" spans="2:16" ht="15" x14ac:dyDescent="0.2">
      <c r="B186" s="15"/>
      <c r="C186" s="15"/>
      <c r="D186" s="15"/>
      <c r="E186" s="15"/>
      <c r="F186" s="17" t="s">
        <v>30</v>
      </c>
      <c r="G186" s="33">
        <f>I182</f>
        <v>880600</v>
      </c>
      <c r="H186" s="33">
        <f t="shared" si="16"/>
        <v>761147.67857142852</v>
      </c>
      <c r="I186" s="33">
        <f t="shared" si="17"/>
        <v>1066040.7719968921</v>
      </c>
      <c r="J186" s="33">
        <f t="shared" si="18"/>
        <v>456254.58514596493</v>
      </c>
      <c r="K186" s="31"/>
      <c r="L186" s="31"/>
      <c r="M186" s="31"/>
      <c r="N186" s="31"/>
    </row>
    <row r="187" spans="2:16" ht="15" x14ac:dyDescent="0.2">
      <c r="B187" s="15"/>
      <c r="C187" s="15"/>
      <c r="D187" s="15"/>
      <c r="E187" s="15"/>
      <c r="F187" s="17" t="s">
        <v>31</v>
      </c>
      <c r="G187" s="33">
        <f>J182</f>
        <v>588336</v>
      </c>
      <c r="H187" s="33">
        <f t="shared" si="16"/>
        <v>761147.67857142852</v>
      </c>
      <c r="I187" s="33">
        <f t="shared" si="17"/>
        <v>1066040.7719968921</v>
      </c>
      <c r="J187" s="33">
        <f t="shared" si="18"/>
        <v>456254.58514596493</v>
      </c>
      <c r="K187" s="31"/>
      <c r="L187" s="31"/>
      <c r="M187" s="31"/>
      <c r="N187" s="31"/>
    </row>
    <row r="188" spans="2:16" ht="15" x14ac:dyDescent="0.2">
      <c r="B188" s="15"/>
      <c r="C188" s="15"/>
      <c r="D188" s="15"/>
      <c r="E188" s="15"/>
      <c r="F188" s="17" t="s">
        <v>32</v>
      </c>
      <c r="G188" s="33">
        <f>K182</f>
        <v>440300</v>
      </c>
      <c r="H188" s="33">
        <f t="shared" si="16"/>
        <v>761147.67857142852</v>
      </c>
      <c r="I188" s="33">
        <f t="shared" si="17"/>
        <v>1066040.7719968921</v>
      </c>
      <c r="J188" s="33">
        <f t="shared" si="18"/>
        <v>456254.58514596493</v>
      </c>
      <c r="K188" s="31"/>
      <c r="L188" s="31"/>
      <c r="M188" s="31"/>
      <c r="N188" s="31"/>
    </row>
    <row r="189" spans="2:16" ht="15" x14ac:dyDescent="0.2">
      <c r="B189" s="15"/>
      <c r="C189" s="15"/>
      <c r="D189" s="15"/>
      <c r="E189" s="15"/>
      <c r="F189" s="17" t="s">
        <v>33</v>
      </c>
      <c r="G189" s="33">
        <f>L182</f>
        <v>833000</v>
      </c>
      <c r="H189" s="33">
        <f t="shared" si="16"/>
        <v>761147.67857142852</v>
      </c>
      <c r="I189" s="33">
        <f t="shared" si="17"/>
        <v>1066040.7719968921</v>
      </c>
      <c r="J189" s="33">
        <f t="shared" si="18"/>
        <v>456254.58514596493</v>
      </c>
      <c r="K189" s="31"/>
      <c r="L189" s="31"/>
      <c r="M189" s="31"/>
      <c r="N189" s="31"/>
    </row>
    <row r="190" spans="2:16" ht="15" x14ac:dyDescent="0.2">
      <c r="B190" s="15"/>
      <c r="C190" s="15"/>
      <c r="D190" s="15"/>
      <c r="E190" s="15"/>
      <c r="F190" s="17" t="s">
        <v>34</v>
      </c>
      <c r="G190" s="33">
        <f>M182</f>
        <v>980560</v>
      </c>
      <c r="H190" s="33">
        <f t="shared" si="16"/>
        <v>761147.67857142852</v>
      </c>
      <c r="I190" s="33">
        <f t="shared" si="17"/>
        <v>1066040.7719968921</v>
      </c>
      <c r="J190" s="33">
        <f t="shared" si="18"/>
        <v>456254.58514596493</v>
      </c>
      <c r="K190" s="31"/>
      <c r="L190" s="31"/>
      <c r="M190" s="31"/>
      <c r="N190" s="31"/>
    </row>
    <row r="191" spans="2:16" ht="15" x14ac:dyDescent="0.2">
      <c r="B191" s="15"/>
      <c r="C191" s="15"/>
      <c r="D191" s="15"/>
      <c r="E191" s="15"/>
      <c r="F191" s="17" t="s">
        <v>35</v>
      </c>
      <c r="G191" s="33">
        <f>N182</f>
        <v>329914.75</v>
      </c>
      <c r="H191" s="33">
        <f t="shared" si="16"/>
        <v>761147.67857142852</v>
      </c>
      <c r="I191" s="33">
        <f t="shared" si="17"/>
        <v>1066040.7719968921</v>
      </c>
      <c r="J191" s="33">
        <f t="shared" si="18"/>
        <v>456254.58514596493</v>
      </c>
      <c r="K191" s="31"/>
      <c r="L191" s="31"/>
      <c r="M191" s="31"/>
      <c r="N191" s="31"/>
    </row>
    <row r="192" spans="2:16" ht="15.75" x14ac:dyDescent="0.2">
      <c r="B192" s="15"/>
      <c r="C192" s="15"/>
      <c r="D192" s="15"/>
      <c r="E192" s="15"/>
      <c r="F192" s="16" t="s">
        <v>43</v>
      </c>
      <c r="G192" s="34">
        <f>AVERAGE(G185:G191)</f>
        <v>761147.67857142852</v>
      </c>
      <c r="H192" s="35"/>
      <c r="I192" s="35"/>
      <c r="J192" s="35"/>
      <c r="K192" s="31"/>
      <c r="L192" s="31"/>
      <c r="M192" s="31"/>
      <c r="N192" s="31"/>
    </row>
    <row r="193" spans="2:14" ht="15.75" x14ac:dyDescent="0.2">
      <c r="B193" s="15"/>
      <c r="C193" s="15"/>
      <c r="D193" s="15"/>
      <c r="E193" s="15"/>
      <c r="F193" s="16" t="s">
        <v>46</v>
      </c>
      <c r="G193" s="34">
        <f>_xlfn.STDEV.P(G185:G191)</f>
        <v>304893.09342546359</v>
      </c>
      <c r="H193" s="35"/>
      <c r="I193" s="35"/>
      <c r="J193" s="35"/>
      <c r="K193" s="31"/>
      <c r="L193" s="31"/>
      <c r="M193" s="31"/>
      <c r="N193" s="31"/>
    </row>
    <row r="194" spans="2:14" ht="15.75" x14ac:dyDescent="0.2">
      <c r="B194" s="15"/>
      <c r="C194" s="15"/>
      <c r="D194" s="15"/>
      <c r="E194" s="15"/>
      <c r="F194" s="16" t="s">
        <v>44</v>
      </c>
      <c r="G194" s="34">
        <f>G192+G193</f>
        <v>1066040.7719968921</v>
      </c>
      <c r="H194" s="35"/>
      <c r="I194" s="35"/>
      <c r="J194" s="35"/>
      <c r="K194" s="31"/>
      <c r="L194" s="31"/>
      <c r="M194" s="31"/>
      <c r="N194" s="31"/>
    </row>
    <row r="195" spans="2:14" ht="15.75" x14ac:dyDescent="0.2">
      <c r="C195" s="15"/>
      <c r="D195" s="15"/>
      <c r="E195" s="15"/>
      <c r="F195" s="16" t="s">
        <v>45</v>
      </c>
      <c r="G195" s="34">
        <f>G192-G193</f>
        <v>456254.58514596493</v>
      </c>
      <c r="H195" s="35"/>
      <c r="I195" s="35"/>
      <c r="J195" s="35"/>
      <c r="K195" s="31"/>
      <c r="L195" s="31"/>
      <c r="M195" s="31"/>
      <c r="N195" s="31"/>
    </row>
    <row r="196" spans="2:14" x14ac:dyDescent="0.2">
      <c r="C196" s="15"/>
      <c r="D196" s="15"/>
      <c r="E196" s="15"/>
      <c r="F196" s="15"/>
      <c r="G196" s="30"/>
      <c r="H196" s="31"/>
      <c r="I196" s="31"/>
      <c r="J196" s="31"/>
      <c r="K196" s="31"/>
      <c r="L196" s="31"/>
      <c r="M196" s="31"/>
      <c r="N196" s="31"/>
    </row>
    <row r="197" spans="2:14" x14ac:dyDescent="0.2">
      <c r="C197" s="15"/>
      <c r="D197" s="15"/>
      <c r="E197" s="15"/>
      <c r="F197" s="15"/>
      <c r="G197" s="30"/>
      <c r="H197" s="31"/>
      <c r="I197" s="31"/>
      <c r="J197" s="31"/>
      <c r="K197" s="31"/>
      <c r="L197" s="31"/>
      <c r="M197" s="31"/>
      <c r="N197" s="31"/>
    </row>
    <row r="198" spans="2:14" x14ac:dyDescent="0.2">
      <c r="C198" s="15"/>
      <c r="D198" s="15"/>
      <c r="E198" s="15"/>
      <c r="F198" s="15"/>
      <c r="G198" s="30"/>
      <c r="H198" s="31"/>
      <c r="I198" s="31"/>
      <c r="J198" s="31"/>
      <c r="K198" s="31"/>
      <c r="L198" s="31"/>
      <c r="M198" s="31"/>
      <c r="N198" s="31"/>
    </row>
    <row r="199" spans="2:14" x14ac:dyDescent="0.2">
      <c r="C199" s="15"/>
      <c r="D199" s="15"/>
      <c r="E199" s="15"/>
      <c r="F199" s="15"/>
      <c r="G199" s="30"/>
      <c r="H199" s="31"/>
      <c r="I199" s="31"/>
      <c r="J199" s="31"/>
      <c r="K199" s="31"/>
      <c r="L199" s="31"/>
      <c r="M199" s="31"/>
      <c r="N199" s="31"/>
    </row>
    <row r="200" spans="2:14" x14ac:dyDescent="0.2">
      <c r="C200" s="15"/>
      <c r="D200" s="15"/>
      <c r="E200" s="15"/>
      <c r="F200" s="15"/>
      <c r="G200" s="30"/>
      <c r="H200" s="31"/>
      <c r="I200" s="31"/>
      <c r="J200" s="31"/>
      <c r="K200" s="31"/>
      <c r="L200" s="31"/>
      <c r="M200" s="31"/>
      <c r="N200" s="31"/>
    </row>
    <row r="201" spans="2:14" x14ac:dyDescent="0.2">
      <c r="C201" s="15"/>
      <c r="D201" s="15"/>
      <c r="E201" s="15"/>
      <c r="F201" s="15"/>
      <c r="G201" s="30"/>
      <c r="H201" s="31"/>
      <c r="I201" s="31"/>
      <c r="J201" s="31"/>
      <c r="K201" s="31"/>
      <c r="L201" s="31"/>
      <c r="M201" s="31"/>
      <c r="N201" s="31"/>
    </row>
    <row r="202" spans="2:14" x14ac:dyDescent="0.2">
      <c r="C202" s="15"/>
      <c r="D202" s="15"/>
      <c r="E202" s="15"/>
      <c r="F202" s="15"/>
      <c r="G202" s="30"/>
      <c r="H202" s="31"/>
      <c r="I202" s="31"/>
      <c r="J202" s="31"/>
      <c r="K202" s="31"/>
      <c r="L202" s="31"/>
      <c r="M202" s="31"/>
      <c r="N202" s="31"/>
    </row>
    <row r="203" spans="2:14" x14ac:dyDescent="0.2">
      <c r="C203" s="15"/>
      <c r="D203" s="15"/>
      <c r="E203" s="15"/>
      <c r="F203" s="15"/>
      <c r="G203" s="30"/>
      <c r="H203" s="31"/>
      <c r="I203" s="31"/>
      <c r="J203" s="31"/>
      <c r="K203" s="31"/>
      <c r="L203" s="31"/>
      <c r="M203" s="31"/>
      <c r="N203" s="31"/>
    </row>
    <row r="204" spans="2:14" x14ac:dyDescent="0.2">
      <c r="C204" s="15"/>
      <c r="D204" s="15"/>
      <c r="E204" s="15"/>
      <c r="F204" s="15"/>
      <c r="G204" s="30"/>
      <c r="H204" s="31"/>
      <c r="I204" s="31"/>
      <c r="J204" s="31"/>
      <c r="K204" s="31"/>
      <c r="L204" s="31"/>
      <c r="M204" s="31"/>
      <c r="N204" s="31"/>
    </row>
    <row r="205" spans="2:14" x14ac:dyDescent="0.2">
      <c r="C205" s="15"/>
      <c r="D205" s="15"/>
      <c r="E205" s="15"/>
      <c r="F205" s="15"/>
      <c r="G205" s="30"/>
      <c r="H205" s="31"/>
      <c r="I205" s="31"/>
      <c r="J205" s="31"/>
      <c r="K205" s="31"/>
      <c r="L205" s="31"/>
      <c r="M205" s="31"/>
      <c r="N205" s="31"/>
    </row>
    <row r="206" spans="2:14" x14ac:dyDescent="0.2">
      <c r="C206" s="15"/>
      <c r="D206" s="15"/>
      <c r="E206" s="15"/>
      <c r="F206" s="15"/>
      <c r="G206" s="30"/>
      <c r="H206" s="31"/>
      <c r="I206" s="31"/>
      <c r="J206" s="31"/>
      <c r="K206" s="31"/>
      <c r="L206" s="31"/>
      <c r="M206" s="31"/>
      <c r="N206" s="31"/>
    </row>
    <row r="207" spans="2:14" x14ac:dyDescent="0.2">
      <c r="C207" s="15"/>
      <c r="D207" s="15"/>
      <c r="E207" s="15"/>
      <c r="F207" s="15"/>
      <c r="G207" s="30"/>
      <c r="H207" s="31"/>
      <c r="I207" s="31"/>
      <c r="J207" s="31"/>
      <c r="K207" s="31"/>
      <c r="L207" s="31"/>
      <c r="M207" s="31"/>
      <c r="N207" s="31"/>
    </row>
    <row r="208" spans="2:14" x14ac:dyDescent="0.2">
      <c r="C208" s="15"/>
      <c r="D208" s="15"/>
      <c r="E208" s="15"/>
      <c r="F208" s="15"/>
      <c r="G208" s="30"/>
      <c r="H208" s="31"/>
      <c r="I208" s="31"/>
      <c r="J208" s="31"/>
      <c r="K208" s="31"/>
      <c r="L208" s="31"/>
      <c r="M208" s="31"/>
      <c r="N208" s="31"/>
    </row>
    <row r="210" spans="2:16" s="12" customFormat="1" ht="30.75" customHeight="1" x14ac:dyDescent="0.25">
      <c r="B210" s="12" t="s">
        <v>54</v>
      </c>
      <c r="G210" s="29"/>
      <c r="H210" s="29"/>
      <c r="I210" s="29"/>
      <c r="J210" s="29"/>
      <c r="K210" s="29"/>
      <c r="L210" s="29"/>
      <c r="M210" s="29"/>
      <c r="N210" s="29"/>
      <c r="P210" s="39"/>
    </row>
    <row r="212" spans="2:16" ht="18" x14ac:dyDescent="0.2">
      <c r="B212" s="125" t="s">
        <v>3</v>
      </c>
      <c r="C212" s="125"/>
      <c r="D212" s="125"/>
      <c r="E212" s="125"/>
      <c r="F212" s="125"/>
      <c r="G212" s="125"/>
      <c r="H212" s="126" t="s">
        <v>18</v>
      </c>
      <c r="I212" s="127"/>
      <c r="J212" s="127"/>
      <c r="K212" s="127"/>
      <c r="L212" s="127"/>
      <c r="M212" s="127"/>
      <c r="N212" s="127"/>
    </row>
    <row r="213" spans="2:16" ht="75" x14ac:dyDescent="0.2">
      <c r="B213" s="10" t="s">
        <v>6</v>
      </c>
      <c r="C213" s="10" t="s">
        <v>14</v>
      </c>
      <c r="D213" s="10" t="s">
        <v>7</v>
      </c>
      <c r="E213" s="10" t="s">
        <v>2</v>
      </c>
      <c r="F213" s="10" t="s">
        <v>1</v>
      </c>
      <c r="G213" s="24" t="s">
        <v>25</v>
      </c>
      <c r="H213" s="25" t="s">
        <v>29</v>
      </c>
      <c r="I213" s="25" t="s">
        <v>30</v>
      </c>
      <c r="J213" s="25" t="s">
        <v>31</v>
      </c>
      <c r="K213" s="25" t="s">
        <v>32</v>
      </c>
      <c r="L213" s="25" t="s">
        <v>33</v>
      </c>
      <c r="M213" s="25" t="s">
        <v>34</v>
      </c>
      <c r="N213" s="25" t="s">
        <v>35</v>
      </c>
    </row>
    <row r="214" spans="2:16" ht="38.25" x14ac:dyDescent="0.2">
      <c r="B214" s="13" t="s">
        <v>23</v>
      </c>
      <c r="C214" s="5" t="s">
        <v>17</v>
      </c>
      <c r="D214" s="6" t="s">
        <v>28</v>
      </c>
      <c r="E214" s="7">
        <v>7</v>
      </c>
      <c r="F214" s="8" t="s">
        <v>27</v>
      </c>
      <c r="G214" s="26">
        <v>9</v>
      </c>
      <c r="H214" s="27">
        <v>696150</v>
      </c>
      <c r="I214" s="27">
        <v>428400</v>
      </c>
      <c r="J214" s="27">
        <v>535500</v>
      </c>
      <c r="K214" s="27">
        <v>514080</v>
      </c>
      <c r="L214" s="27">
        <v>696150</v>
      </c>
      <c r="M214" s="27">
        <v>428400</v>
      </c>
      <c r="N214" s="27" t="s">
        <v>39</v>
      </c>
    </row>
    <row r="215" spans="2:16" x14ac:dyDescent="0.2">
      <c r="B215" s="15"/>
      <c r="C215" s="15"/>
      <c r="D215" s="15"/>
      <c r="E215" s="15"/>
      <c r="F215" s="15"/>
      <c r="G215" s="30"/>
      <c r="H215" s="31"/>
      <c r="I215" s="31"/>
      <c r="J215" s="31"/>
      <c r="K215" s="31"/>
      <c r="L215" s="31"/>
      <c r="M215" s="31"/>
      <c r="N215" s="31"/>
    </row>
    <row r="216" spans="2:16" ht="31.5" x14ac:dyDescent="0.2">
      <c r="B216" s="15"/>
      <c r="C216" s="15"/>
      <c r="D216" s="15"/>
      <c r="E216" s="15"/>
      <c r="F216" s="16" t="s">
        <v>41</v>
      </c>
      <c r="G216" s="32" t="s">
        <v>42</v>
      </c>
      <c r="H216" s="32" t="s">
        <v>43</v>
      </c>
      <c r="I216" s="32" t="s">
        <v>44</v>
      </c>
      <c r="J216" s="32" t="s">
        <v>45</v>
      </c>
      <c r="K216" s="31"/>
      <c r="L216" s="31"/>
      <c r="M216" s="31"/>
      <c r="N216" s="31"/>
    </row>
    <row r="217" spans="2:16" ht="15" x14ac:dyDescent="0.2">
      <c r="B217" s="15"/>
      <c r="C217" s="15"/>
      <c r="D217" s="15"/>
      <c r="E217" s="15"/>
      <c r="F217" s="17" t="s">
        <v>29</v>
      </c>
      <c r="G217" s="33">
        <f>H214</f>
        <v>696150</v>
      </c>
      <c r="H217" s="33">
        <f t="shared" ref="H217:H222" si="19">$G$224</f>
        <v>549780</v>
      </c>
      <c r="I217" s="33">
        <f t="shared" ref="I217:I222" si="20">$G$226</f>
        <v>660680.08340844477</v>
      </c>
      <c r="J217" s="33">
        <f t="shared" ref="J217:J222" si="21">$G$227</f>
        <v>438879.91659155523</v>
      </c>
      <c r="K217" s="31"/>
      <c r="L217" s="31"/>
      <c r="M217" s="31"/>
      <c r="N217" s="31"/>
    </row>
    <row r="218" spans="2:16" ht="15" x14ac:dyDescent="0.2">
      <c r="B218" s="15"/>
      <c r="C218" s="15"/>
      <c r="D218" s="15"/>
      <c r="E218" s="15"/>
      <c r="F218" s="17" t="s">
        <v>30</v>
      </c>
      <c r="G218" s="33">
        <f>I214</f>
        <v>428400</v>
      </c>
      <c r="H218" s="33">
        <f t="shared" si="19"/>
        <v>549780</v>
      </c>
      <c r="I218" s="33">
        <f t="shared" si="20"/>
        <v>660680.08340844477</v>
      </c>
      <c r="J218" s="33">
        <f t="shared" si="21"/>
        <v>438879.91659155523</v>
      </c>
      <c r="K218" s="31"/>
      <c r="L218" s="31"/>
      <c r="M218" s="31"/>
      <c r="N218" s="31"/>
    </row>
    <row r="219" spans="2:16" ht="15" x14ac:dyDescent="0.2">
      <c r="B219" s="15"/>
      <c r="C219" s="15"/>
      <c r="D219" s="15"/>
      <c r="E219" s="15"/>
      <c r="F219" s="17" t="s">
        <v>31</v>
      </c>
      <c r="G219" s="33">
        <f>J214</f>
        <v>535500</v>
      </c>
      <c r="H219" s="33">
        <f t="shared" si="19"/>
        <v>549780</v>
      </c>
      <c r="I219" s="33">
        <f t="shared" si="20"/>
        <v>660680.08340844477</v>
      </c>
      <c r="J219" s="33">
        <f t="shared" si="21"/>
        <v>438879.91659155523</v>
      </c>
      <c r="K219" s="31"/>
      <c r="L219" s="31"/>
      <c r="M219" s="31"/>
      <c r="N219" s="31"/>
    </row>
    <row r="220" spans="2:16" ht="15" x14ac:dyDescent="0.2">
      <c r="B220" s="15"/>
      <c r="C220" s="15"/>
      <c r="D220" s="15"/>
      <c r="E220" s="15"/>
      <c r="F220" s="17" t="s">
        <v>32</v>
      </c>
      <c r="G220" s="33">
        <f>K214</f>
        <v>514080</v>
      </c>
      <c r="H220" s="33">
        <f t="shared" si="19"/>
        <v>549780</v>
      </c>
      <c r="I220" s="33">
        <f t="shared" si="20"/>
        <v>660680.08340844477</v>
      </c>
      <c r="J220" s="33">
        <f t="shared" si="21"/>
        <v>438879.91659155523</v>
      </c>
      <c r="K220" s="31"/>
      <c r="L220" s="31"/>
      <c r="M220" s="31"/>
      <c r="N220" s="31"/>
    </row>
    <row r="221" spans="2:16" ht="15" x14ac:dyDescent="0.2">
      <c r="B221" s="15"/>
      <c r="C221" s="15"/>
      <c r="D221" s="15"/>
      <c r="E221" s="15"/>
      <c r="F221" s="17" t="s">
        <v>33</v>
      </c>
      <c r="G221" s="33">
        <f>L214</f>
        <v>696150</v>
      </c>
      <c r="H221" s="33">
        <f t="shared" si="19"/>
        <v>549780</v>
      </c>
      <c r="I221" s="33">
        <f t="shared" si="20"/>
        <v>660680.08340844477</v>
      </c>
      <c r="J221" s="33">
        <f t="shared" si="21"/>
        <v>438879.91659155523</v>
      </c>
      <c r="K221" s="31"/>
      <c r="L221" s="31"/>
      <c r="M221" s="31"/>
      <c r="N221" s="31"/>
    </row>
    <row r="222" spans="2:16" ht="15" x14ac:dyDescent="0.2">
      <c r="B222" s="15"/>
      <c r="C222" s="15"/>
      <c r="D222" s="15"/>
      <c r="E222" s="15"/>
      <c r="F222" s="17" t="s">
        <v>34</v>
      </c>
      <c r="G222" s="33">
        <f>M214</f>
        <v>428400</v>
      </c>
      <c r="H222" s="33">
        <f t="shared" si="19"/>
        <v>549780</v>
      </c>
      <c r="I222" s="33">
        <f t="shared" si="20"/>
        <v>660680.08340844477</v>
      </c>
      <c r="J222" s="33">
        <f t="shared" si="21"/>
        <v>438879.91659155523</v>
      </c>
      <c r="K222" s="31"/>
      <c r="L222" s="31"/>
      <c r="M222" s="31"/>
      <c r="N222" s="31"/>
    </row>
    <row r="223" spans="2:16" ht="15" x14ac:dyDescent="0.2">
      <c r="B223" s="15"/>
      <c r="C223" s="15"/>
      <c r="D223" s="15"/>
      <c r="E223" s="15"/>
      <c r="F223" s="17" t="s">
        <v>35</v>
      </c>
      <c r="G223" s="33">
        <v>0</v>
      </c>
      <c r="H223" s="33">
        <v>0</v>
      </c>
      <c r="I223" s="33">
        <v>0</v>
      </c>
      <c r="J223" s="33">
        <v>0</v>
      </c>
      <c r="K223" s="31"/>
      <c r="L223" s="31"/>
      <c r="M223" s="31"/>
      <c r="N223" s="31"/>
    </row>
    <row r="224" spans="2:16" ht="15.75" x14ac:dyDescent="0.2">
      <c r="B224" s="15"/>
      <c r="C224" s="15"/>
      <c r="D224" s="15"/>
      <c r="E224" s="15"/>
      <c r="F224" s="16" t="s">
        <v>43</v>
      </c>
      <c r="G224" s="34">
        <f>AVERAGE(G217:G222)</f>
        <v>549780</v>
      </c>
      <c r="H224" s="35"/>
      <c r="I224" s="35"/>
      <c r="J224" s="35"/>
      <c r="K224" s="31"/>
      <c r="L224" s="31"/>
      <c r="M224" s="31"/>
      <c r="N224" s="31"/>
    </row>
    <row r="225" spans="2:14" ht="15.75" x14ac:dyDescent="0.2">
      <c r="B225" s="15"/>
      <c r="C225" s="15"/>
      <c r="D225" s="15"/>
      <c r="E225" s="15"/>
      <c r="F225" s="16" t="s">
        <v>46</v>
      </c>
      <c r="G225" s="34">
        <f>_xlfn.STDEV.P(G217:G222)</f>
        <v>110900.08340844474</v>
      </c>
      <c r="H225" s="35"/>
      <c r="I225" s="35"/>
      <c r="J225" s="35"/>
      <c r="K225" s="31"/>
      <c r="L225" s="31"/>
      <c r="M225" s="31"/>
      <c r="N225" s="31"/>
    </row>
    <row r="226" spans="2:14" ht="15.75" x14ac:dyDescent="0.2">
      <c r="B226" s="15"/>
      <c r="C226" s="15"/>
      <c r="D226" s="15"/>
      <c r="E226" s="15"/>
      <c r="F226" s="16" t="s">
        <v>44</v>
      </c>
      <c r="G226" s="34">
        <f>G224+G225</f>
        <v>660680.08340844477</v>
      </c>
      <c r="H226" s="35"/>
      <c r="I226" s="35"/>
      <c r="J226" s="35"/>
      <c r="K226" s="31"/>
      <c r="L226" s="31"/>
      <c r="M226" s="31"/>
      <c r="N226" s="31"/>
    </row>
    <row r="227" spans="2:14" ht="15.75" x14ac:dyDescent="0.2">
      <c r="C227" s="15"/>
      <c r="D227" s="15"/>
      <c r="E227" s="15"/>
      <c r="F227" s="16" t="s">
        <v>45</v>
      </c>
      <c r="G227" s="34">
        <f>G224-G225</f>
        <v>438879.91659155523</v>
      </c>
      <c r="H227" s="35"/>
      <c r="I227" s="35"/>
      <c r="J227" s="35"/>
      <c r="K227" s="31"/>
      <c r="L227" s="31"/>
      <c r="M227" s="31"/>
      <c r="N227" s="31"/>
    </row>
    <row r="228" spans="2:14" x14ac:dyDescent="0.2">
      <c r="C228" s="15"/>
      <c r="D228" s="15"/>
      <c r="E228" s="15"/>
      <c r="F228" s="15"/>
      <c r="G228" s="30"/>
      <c r="H228" s="31"/>
      <c r="I228" s="31"/>
      <c r="J228" s="31"/>
      <c r="K228" s="31"/>
      <c r="L228" s="31"/>
      <c r="M228" s="31"/>
      <c r="N228" s="31"/>
    </row>
    <row r="229" spans="2:14" x14ac:dyDescent="0.2">
      <c r="C229" s="15"/>
      <c r="D229" s="15"/>
      <c r="E229" s="15"/>
      <c r="F229" s="15"/>
      <c r="G229" s="30"/>
      <c r="H229" s="31"/>
      <c r="I229" s="31"/>
      <c r="J229" s="31"/>
      <c r="K229" s="31"/>
      <c r="L229" s="31"/>
      <c r="M229" s="31"/>
      <c r="N229" s="31"/>
    </row>
    <row r="230" spans="2:14" x14ac:dyDescent="0.2">
      <c r="C230" s="15"/>
      <c r="D230" s="15"/>
      <c r="E230" s="15"/>
      <c r="F230" s="15"/>
      <c r="G230" s="30"/>
      <c r="H230" s="31"/>
      <c r="I230" s="31"/>
      <c r="J230" s="31"/>
      <c r="K230" s="31"/>
      <c r="L230" s="31"/>
      <c r="M230" s="31"/>
      <c r="N230" s="31"/>
    </row>
    <row r="231" spans="2:14" x14ac:dyDescent="0.2">
      <c r="C231" s="15"/>
      <c r="D231" s="15"/>
      <c r="E231" s="15"/>
      <c r="F231" s="15"/>
      <c r="G231" s="30"/>
      <c r="H231" s="31"/>
      <c r="I231" s="31"/>
      <c r="J231" s="31"/>
      <c r="K231" s="31"/>
      <c r="L231" s="31"/>
      <c r="M231" s="31"/>
      <c r="N231" s="31"/>
    </row>
    <row r="232" spans="2:14" x14ac:dyDescent="0.2">
      <c r="C232" s="15"/>
      <c r="D232" s="15"/>
      <c r="E232" s="15"/>
      <c r="F232" s="15"/>
      <c r="G232" s="30"/>
      <c r="H232" s="31"/>
      <c r="I232" s="31"/>
      <c r="J232" s="31"/>
      <c r="K232" s="31"/>
      <c r="L232" s="31"/>
      <c r="M232" s="31"/>
      <c r="N232" s="31"/>
    </row>
    <row r="233" spans="2:14" x14ac:dyDescent="0.2">
      <c r="C233" s="15"/>
      <c r="D233" s="15"/>
      <c r="E233" s="15"/>
      <c r="F233" s="15"/>
      <c r="G233" s="30"/>
      <c r="H233" s="31"/>
      <c r="I233" s="31"/>
      <c r="J233" s="31"/>
      <c r="K233" s="31"/>
      <c r="L233" s="31"/>
      <c r="M233" s="31"/>
      <c r="N233" s="31"/>
    </row>
    <row r="234" spans="2:14" x14ac:dyDescent="0.2">
      <c r="C234" s="15"/>
      <c r="D234" s="15"/>
      <c r="E234" s="15"/>
      <c r="F234" s="15"/>
      <c r="G234" s="30"/>
      <c r="H234" s="31"/>
      <c r="I234" s="31"/>
      <c r="J234" s="31"/>
      <c r="K234" s="31"/>
      <c r="L234" s="31"/>
      <c r="M234" s="31"/>
      <c r="N234" s="31"/>
    </row>
    <row r="235" spans="2:14" x14ac:dyDescent="0.2">
      <c r="C235" s="15"/>
      <c r="D235" s="15"/>
      <c r="E235" s="15"/>
      <c r="F235" s="15"/>
      <c r="G235" s="30"/>
      <c r="H235" s="31"/>
      <c r="I235" s="31"/>
      <c r="J235" s="31"/>
      <c r="K235" s="31"/>
      <c r="L235" s="31"/>
      <c r="M235" s="31"/>
      <c r="N235" s="31"/>
    </row>
    <row r="236" spans="2:14" x14ac:dyDescent="0.2">
      <c r="C236" s="15"/>
      <c r="D236" s="15"/>
      <c r="E236" s="15"/>
      <c r="F236" s="15"/>
      <c r="G236" s="30"/>
      <c r="H236" s="31"/>
      <c r="I236" s="31"/>
      <c r="J236" s="31"/>
      <c r="K236" s="31"/>
      <c r="L236" s="31"/>
      <c r="M236" s="31"/>
      <c r="N236" s="31"/>
    </row>
    <row r="237" spans="2:14" x14ac:dyDescent="0.2">
      <c r="C237" s="15"/>
      <c r="D237" s="15"/>
      <c r="E237" s="15"/>
      <c r="F237" s="15"/>
      <c r="G237" s="30"/>
      <c r="H237" s="31"/>
      <c r="I237" s="31"/>
      <c r="J237" s="31"/>
      <c r="K237" s="31"/>
      <c r="L237" s="31"/>
      <c r="M237" s="31"/>
      <c r="N237" s="31"/>
    </row>
    <row r="238" spans="2:14" x14ac:dyDescent="0.2">
      <c r="C238" s="15"/>
      <c r="D238" s="15"/>
      <c r="E238" s="15"/>
      <c r="F238" s="15"/>
      <c r="G238" s="30"/>
      <c r="H238" s="31"/>
      <c r="I238" s="31"/>
      <c r="J238" s="31"/>
      <c r="K238" s="31"/>
      <c r="L238" s="31"/>
      <c r="M238" s="31"/>
      <c r="N238" s="31"/>
    </row>
    <row r="239" spans="2:14" x14ac:dyDescent="0.2">
      <c r="C239" s="15"/>
      <c r="D239" s="15"/>
      <c r="E239" s="15"/>
      <c r="F239" s="15"/>
      <c r="G239" s="30"/>
      <c r="H239" s="31"/>
      <c r="I239" s="31"/>
      <c r="J239" s="31"/>
      <c r="K239" s="31"/>
      <c r="L239" s="31"/>
      <c r="M239" s="31"/>
      <c r="N239" s="31"/>
    </row>
    <row r="240" spans="2:14" x14ac:dyDescent="0.2">
      <c r="C240" s="15"/>
      <c r="D240" s="15"/>
      <c r="E240" s="15"/>
      <c r="F240" s="15"/>
      <c r="G240" s="30"/>
      <c r="H240" s="31"/>
      <c r="I240" s="31"/>
      <c r="J240" s="31"/>
      <c r="K240" s="31"/>
      <c r="L240" s="31"/>
      <c r="M240" s="31"/>
      <c r="N240" s="31"/>
    </row>
    <row r="242" spans="2:16" s="12" customFormat="1" ht="30.75" customHeight="1" x14ac:dyDescent="0.25">
      <c r="B242" s="12" t="s">
        <v>55</v>
      </c>
      <c r="G242" s="29"/>
      <c r="H242" s="29"/>
      <c r="I242" s="29"/>
      <c r="J242" s="29"/>
      <c r="K242" s="29"/>
      <c r="L242" s="29"/>
      <c r="M242" s="29"/>
      <c r="N242" s="29"/>
      <c r="P242" s="39"/>
    </row>
    <row r="244" spans="2:16" ht="18" x14ac:dyDescent="0.2">
      <c r="B244" s="125" t="s">
        <v>3</v>
      </c>
      <c r="C244" s="125"/>
      <c r="D244" s="125"/>
      <c r="E244" s="125"/>
      <c r="F244" s="125"/>
      <c r="G244" s="125"/>
      <c r="H244" s="126" t="s">
        <v>18</v>
      </c>
      <c r="I244" s="127"/>
      <c r="J244" s="127"/>
      <c r="K244" s="127"/>
      <c r="L244" s="127"/>
      <c r="M244" s="127"/>
      <c r="N244" s="127"/>
    </row>
    <row r="245" spans="2:16" ht="75" x14ac:dyDescent="0.2">
      <c r="B245" s="10" t="s">
        <v>6</v>
      </c>
      <c r="C245" s="10" t="s">
        <v>14</v>
      </c>
      <c r="D245" s="10" t="s">
        <v>7</v>
      </c>
      <c r="E245" s="10" t="s">
        <v>2</v>
      </c>
      <c r="F245" s="10" t="s">
        <v>1</v>
      </c>
      <c r="G245" s="24" t="s">
        <v>25</v>
      </c>
      <c r="H245" s="25" t="s">
        <v>29</v>
      </c>
      <c r="I245" s="25" t="s">
        <v>30</v>
      </c>
      <c r="J245" s="25" t="s">
        <v>31</v>
      </c>
      <c r="K245" s="25" t="s">
        <v>32</v>
      </c>
      <c r="L245" s="25" t="s">
        <v>33</v>
      </c>
      <c r="M245" s="25" t="s">
        <v>34</v>
      </c>
      <c r="N245" s="25" t="s">
        <v>35</v>
      </c>
    </row>
    <row r="246" spans="2:16" ht="38.25" x14ac:dyDescent="0.2">
      <c r="B246" s="13" t="s">
        <v>23</v>
      </c>
      <c r="C246" s="14" t="s">
        <v>17</v>
      </c>
      <c r="D246" s="13" t="s">
        <v>28</v>
      </c>
      <c r="E246" s="7">
        <v>8</v>
      </c>
      <c r="F246" s="8" t="s">
        <v>24</v>
      </c>
      <c r="G246" s="26">
        <v>1</v>
      </c>
      <c r="H246" s="27">
        <v>741132</v>
      </c>
      <c r="I246" s="27">
        <v>440300</v>
      </c>
      <c r="J246" s="27">
        <v>14280</v>
      </c>
      <c r="K246" s="27">
        <v>217770</v>
      </c>
      <c r="L246" s="27">
        <v>297500</v>
      </c>
      <c r="M246" s="27">
        <v>142800</v>
      </c>
      <c r="N246" s="27" t="s">
        <v>39</v>
      </c>
    </row>
    <row r="248" spans="2:16" ht="31.5" x14ac:dyDescent="0.2">
      <c r="F248" s="16" t="s">
        <v>41</v>
      </c>
      <c r="G248" s="32" t="s">
        <v>42</v>
      </c>
      <c r="H248" s="32" t="s">
        <v>43</v>
      </c>
      <c r="I248" s="32" t="s">
        <v>44</v>
      </c>
      <c r="J248" s="32" t="s">
        <v>45</v>
      </c>
    </row>
    <row r="249" spans="2:16" ht="15" x14ac:dyDescent="0.2">
      <c r="F249" s="17" t="s">
        <v>29</v>
      </c>
      <c r="G249" s="33">
        <f>H246</f>
        <v>741132</v>
      </c>
      <c r="H249" s="33">
        <f t="shared" ref="H249:H254" si="22">$G$256</f>
        <v>308963.66666666669</v>
      </c>
      <c r="I249" s="33">
        <f t="shared" ref="I249:I254" si="23">$G$258</f>
        <v>542385.75531129818</v>
      </c>
      <c r="J249" s="33">
        <f t="shared" ref="J249:J254" si="24">$G$259</f>
        <v>75541.578022035159</v>
      </c>
    </row>
    <row r="250" spans="2:16" ht="15" x14ac:dyDescent="0.2">
      <c r="F250" s="17" t="s">
        <v>30</v>
      </c>
      <c r="G250" s="33">
        <f>I246</f>
        <v>440300</v>
      </c>
      <c r="H250" s="33">
        <f t="shared" si="22"/>
        <v>308963.66666666669</v>
      </c>
      <c r="I250" s="33">
        <f t="shared" si="23"/>
        <v>542385.75531129818</v>
      </c>
      <c r="J250" s="33">
        <f t="shared" si="24"/>
        <v>75541.578022035159</v>
      </c>
    </row>
    <row r="251" spans="2:16" ht="15" x14ac:dyDescent="0.2">
      <c r="F251" s="17" t="s">
        <v>31</v>
      </c>
      <c r="G251" s="33">
        <f>J246</f>
        <v>14280</v>
      </c>
      <c r="H251" s="33">
        <f t="shared" si="22"/>
        <v>308963.66666666669</v>
      </c>
      <c r="I251" s="33">
        <f t="shared" si="23"/>
        <v>542385.75531129818</v>
      </c>
      <c r="J251" s="33">
        <f t="shared" si="24"/>
        <v>75541.578022035159</v>
      </c>
    </row>
    <row r="252" spans="2:16" ht="15" x14ac:dyDescent="0.2">
      <c r="F252" s="17" t="s">
        <v>32</v>
      </c>
      <c r="G252" s="33">
        <f>K246</f>
        <v>217770</v>
      </c>
      <c r="H252" s="33">
        <f t="shared" si="22"/>
        <v>308963.66666666669</v>
      </c>
      <c r="I252" s="33">
        <f t="shared" si="23"/>
        <v>542385.75531129818</v>
      </c>
      <c r="J252" s="33">
        <f t="shared" si="24"/>
        <v>75541.578022035159</v>
      </c>
    </row>
    <row r="253" spans="2:16" ht="15" x14ac:dyDescent="0.2">
      <c r="F253" s="17" t="s">
        <v>33</v>
      </c>
      <c r="G253" s="33">
        <f>L246</f>
        <v>297500</v>
      </c>
      <c r="H253" s="33">
        <f t="shared" si="22"/>
        <v>308963.66666666669</v>
      </c>
      <c r="I253" s="33">
        <f t="shared" si="23"/>
        <v>542385.75531129818</v>
      </c>
      <c r="J253" s="33">
        <f t="shared" si="24"/>
        <v>75541.578022035159</v>
      </c>
    </row>
    <row r="254" spans="2:16" ht="15" x14ac:dyDescent="0.2">
      <c r="F254" s="17" t="s">
        <v>34</v>
      </c>
      <c r="G254" s="33">
        <f>M246</f>
        <v>142800</v>
      </c>
      <c r="H254" s="33">
        <f t="shared" si="22"/>
        <v>308963.66666666669</v>
      </c>
      <c r="I254" s="33">
        <f t="shared" si="23"/>
        <v>542385.75531129818</v>
      </c>
      <c r="J254" s="33">
        <f t="shared" si="24"/>
        <v>75541.578022035159</v>
      </c>
    </row>
    <row r="255" spans="2:16" ht="15" x14ac:dyDescent="0.2">
      <c r="F255" s="17" t="s">
        <v>58</v>
      </c>
      <c r="G255" s="33">
        <v>0</v>
      </c>
      <c r="H255" s="33">
        <v>0</v>
      </c>
      <c r="I255" s="33">
        <v>0</v>
      </c>
      <c r="J255" s="33">
        <v>0</v>
      </c>
    </row>
    <row r="256" spans="2:16" ht="15.75" x14ac:dyDescent="0.2">
      <c r="F256" s="16" t="s">
        <v>43</v>
      </c>
      <c r="G256" s="34">
        <f>AVERAGE(G249:G254)</f>
        <v>308963.66666666669</v>
      </c>
      <c r="H256" s="35"/>
      <c r="I256" s="35"/>
      <c r="J256" s="35"/>
    </row>
    <row r="257" spans="6:10" ht="15.75" x14ac:dyDescent="0.2">
      <c r="F257" s="16" t="s">
        <v>46</v>
      </c>
      <c r="G257" s="34">
        <f>_xlfn.STDEV.P(G249:G254)</f>
        <v>233422.08864463153</v>
      </c>
      <c r="H257" s="35"/>
      <c r="I257" s="35"/>
      <c r="J257" s="35"/>
    </row>
    <row r="258" spans="6:10" ht="15.75" x14ac:dyDescent="0.2">
      <c r="F258" s="16" t="s">
        <v>44</v>
      </c>
      <c r="G258" s="34">
        <f>G256+G257</f>
        <v>542385.75531129818</v>
      </c>
      <c r="H258" s="35"/>
      <c r="I258" s="35"/>
      <c r="J258" s="35"/>
    </row>
    <row r="259" spans="6:10" ht="15.75" x14ac:dyDescent="0.2">
      <c r="F259" s="16" t="s">
        <v>45</v>
      </c>
      <c r="G259" s="34">
        <f>G256-G257</f>
        <v>75541.578022035159</v>
      </c>
      <c r="H259" s="35"/>
      <c r="I259" s="35"/>
      <c r="J259" s="35"/>
    </row>
    <row r="276" spans="2:17" s="19" customFormat="1" ht="30.75" customHeight="1" x14ac:dyDescent="0.25">
      <c r="B276" s="19" t="s">
        <v>56</v>
      </c>
      <c r="P276" s="37"/>
    </row>
    <row r="279" spans="2:17" ht="40.5" customHeight="1" x14ac:dyDescent="0.2">
      <c r="B279" s="128" t="s">
        <v>3</v>
      </c>
      <c r="C279" s="128"/>
      <c r="D279" s="128"/>
      <c r="E279" s="128"/>
      <c r="F279" s="128"/>
      <c r="G279" s="128"/>
      <c r="H279" s="129" t="s">
        <v>18</v>
      </c>
      <c r="I279" s="129"/>
      <c r="J279" s="129"/>
      <c r="K279" s="129"/>
      <c r="L279" s="129"/>
      <c r="M279" s="129"/>
      <c r="N279" s="129"/>
      <c r="O279" s="130" t="s">
        <v>43</v>
      </c>
      <c r="P279" s="123" t="s">
        <v>57</v>
      </c>
      <c r="Q279" s="123" t="s">
        <v>20</v>
      </c>
    </row>
    <row r="280" spans="2:17" ht="108" customHeight="1" x14ac:dyDescent="0.2">
      <c r="B280" s="10" t="s">
        <v>6</v>
      </c>
      <c r="C280" s="10" t="s">
        <v>14</v>
      </c>
      <c r="D280" s="10" t="s">
        <v>7</v>
      </c>
      <c r="E280" s="10" t="s">
        <v>2</v>
      </c>
      <c r="F280" s="10" t="s">
        <v>1</v>
      </c>
      <c r="G280" s="24" t="s">
        <v>25</v>
      </c>
      <c r="H280" s="111" t="s">
        <v>29</v>
      </c>
      <c r="I280" s="111" t="s">
        <v>30</v>
      </c>
      <c r="J280" s="111" t="s">
        <v>31</v>
      </c>
      <c r="K280" s="111" t="s">
        <v>32</v>
      </c>
      <c r="L280" s="111" t="s">
        <v>33</v>
      </c>
      <c r="M280" s="111" t="s">
        <v>34</v>
      </c>
      <c r="N280" s="111" t="s">
        <v>35</v>
      </c>
      <c r="O280" s="130"/>
      <c r="P280" s="123"/>
      <c r="Q280" s="123"/>
    </row>
    <row r="281" spans="2:17" ht="46.5" customHeight="1" x14ac:dyDescent="0.2">
      <c r="B281" s="116" t="s">
        <v>21</v>
      </c>
      <c r="C281" s="42" t="s">
        <v>15</v>
      </c>
      <c r="D281" s="42" t="s">
        <v>8</v>
      </c>
      <c r="E281" s="43">
        <v>1</v>
      </c>
      <c r="F281" s="44" t="s">
        <v>10</v>
      </c>
      <c r="G281" s="112">
        <v>2</v>
      </c>
      <c r="H281" s="99">
        <v>1249500</v>
      </c>
      <c r="I281" s="99"/>
      <c r="J281" s="99">
        <v>1260924</v>
      </c>
      <c r="K281" s="99">
        <v>737800</v>
      </c>
      <c r="L281" s="99">
        <v>952000</v>
      </c>
      <c r="M281" s="99"/>
      <c r="N281" s="99"/>
      <c r="O281" s="113">
        <f t="shared" ref="O281:O288" si="25">AVERAGE(H281:N281)</f>
        <v>1050056</v>
      </c>
      <c r="P281" s="113">
        <f t="shared" ref="P281:P288" si="26">ROUNDUP(O281,0)</f>
        <v>1050056</v>
      </c>
      <c r="Q281" s="113">
        <f>P281/G281</f>
        <v>525028</v>
      </c>
    </row>
    <row r="282" spans="2:17" ht="56.25" customHeight="1" x14ac:dyDescent="0.2">
      <c r="B282" s="116"/>
      <c r="C282" s="42" t="s">
        <v>15</v>
      </c>
      <c r="D282" s="42" t="s">
        <v>9</v>
      </c>
      <c r="E282" s="43">
        <v>2</v>
      </c>
      <c r="F282" s="44" t="s">
        <v>11</v>
      </c>
      <c r="G282" s="112">
        <v>2</v>
      </c>
      <c r="H282" s="99">
        <v>1441804</v>
      </c>
      <c r="I282" s="99"/>
      <c r="J282" s="99">
        <v>1260924</v>
      </c>
      <c r="K282" s="99">
        <v>535500</v>
      </c>
      <c r="L282" s="99">
        <v>952000</v>
      </c>
      <c r="M282" s="99"/>
      <c r="N282" s="99">
        <v>474477.39500000002</v>
      </c>
      <c r="O282" s="113">
        <f t="shared" si="25"/>
        <v>932941.07899999991</v>
      </c>
      <c r="P282" s="113">
        <f t="shared" si="26"/>
        <v>932942</v>
      </c>
      <c r="Q282" s="113">
        <f t="shared" ref="Q282:Q288" si="27">P282/G282</f>
        <v>466471</v>
      </c>
    </row>
    <row r="283" spans="2:17" ht="46.5" customHeight="1" x14ac:dyDescent="0.2">
      <c r="B283" s="116" t="s">
        <v>22</v>
      </c>
      <c r="C283" s="42" t="s">
        <v>16</v>
      </c>
      <c r="D283" s="42" t="s">
        <v>8</v>
      </c>
      <c r="E283" s="43">
        <v>3</v>
      </c>
      <c r="F283" s="44" t="s">
        <v>10</v>
      </c>
      <c r="G283" s="112">
        <v>2</v>
      </c>
      <c r="H283" s="99"/>
      <c r="I283" s="99">
        <v>797300</v>
      </c>
      <c r="J283" s="99">
        <v>849660</v>
      </c>
      <c r="K283" s="99">
        <v>583100</v>
      </c>
      <c r="L283" s="99">
        <v>833000</v>
      </c>
      <c r="M283" s="99"/>
      <c r="N283" s="99"/>
      <c r="O283" s="113">
        <f t="shared" si="25"/>
        <v>765765</v>
      </c>
      <c r="P283" s="113">
        <f t="shared" si="26"/>
        <v>765765</v>
      </c>
      <c r="Q283" s="113">
        <f t="shared" si="27"/>
        <v>382882.5</v>
      </c>
    </row>
    <row r="284" spans="2:17" ht="58.5" customHeight="1" x14ac:dyDescent="0.2">
      <c r="B284" s="116"/>
      <c r="C284" s="42" t="s">
        <v>16</v>
      </c>
      <c r="D284" s="42" t="s">
        <v>9</v>
      </c>
      <c r="E284" s="43">
        <v>4</v>
      </c>
      <c r="F284" s="44" t="s">
        <v>11</v>
      </c>
      <c r="G284" s="112">
        <v>2</v>
      </c>
      <c r="H284" s="99"/>
      <c r="I284" s="99">
        <v>797300</v>
      </c>
      <c r="J284" s="99">
        <v>849660</v>
      </c>
      <c r="K284" s="99"/>
      <c r="L284" s="99">
        <v>833000</v>
      </c>
      <c r="M284" s="99"/>
      <c r="N284" s="99"/>
      <c r="O284" s="113">
        <f t="shared" si="25"/>
        <v>826653.33333333337</v>
      </c>
      <c r="P284" s="113">
        <f t="shared" si="26"/>
        <v>826654</v>
      </c>
      <c r="Q284" s="113">
        <f t="shared" si="27"/>
        <v>413327</v>
      </c>
    </row>
    <row r="285" spans="2:17" ht="46.5" customHeight="1" x14ac:dyDescent="0.2">
      <c r="B285" s="116" t="s">
        <v>23</v>
      </c>
      <c r="C285" s="42" t="s">
        <v>17</v>
      </c>
      <c r="D285" s="42" t="s">
        <v>8</v>
      </c>
      <c r="E285" s="43">
        <v>5</v>
      </c>
      <c r="F285" s="44" t="s">
        <v>12</v>
      </c>
      <c r="G285" s="112">
        <v>2</v>
      </c>
      <c r="H285" s="99"/>
      <c r="I285" s="99">
        <v>880600</v>
      </c>
      <c r="J285" s="99"/>
      <c r="K285" s="99">
        <v>916300</v>
      </c>
      <c r="L285" s="99">
        <v>833000</v>
      </c>
      <c r="M285" s="99">
        <v>980560</v>
      </c>
      <c r="N285" s="99"/>
      <c r="O285" s="113">
        <f t="shared" si="25"/>
        <v>902615</v>
      </c>
      <c r="P285" s="113">
        <f t="shared" si="26"/>
        <v>902615</v>
      </c>
      <c r="Q285" s="113">
        <f t="shared" si="27"/>
        <v>451307.5</v>
      </c>
    </row>
    <row r="286" spans="2:17" ht="64.5" customHeight="1" x14ac:dyDescent="0.2">
      <c r="B286" s="116"/>
      <c r="C286" s="41" t="s">
        <v>17</v>
      </c>
      <c r="D286" s="42" t="s">
        <v>9</v>
      </c>
      <c r="E286" s="43">
        <v>6</v>
      </c>
      <c r="F286" s="44" t="s">
        <v>13</v>
      </c>
      <c r="G286" s="112">
        <v>2</v>
      </c>
      <c r="H286" s="99"/>
      <c r="I286" s="99">
        <v>880600</v>
      </c>
      <c r="J286" s="99">
        <v>588336</v>
      </c>
      <c r="K286" s="99"/>
      <c r="L286" s="99">
        <v>833000</v>
      </c>
      <c r="M286" s="99">
        <v>980560</v>
      </c>
      <c r="N286" s="99"/>
      <c r="O286" s="113">
        <f t="shared" si="25"/>
        <v>820624</v>
      </c>
      <c r="P286" s="113">
        <f t="shared" si="26"/>
        <v>820624</v>
      </c>
      <c r="Q286" s="113">
        <f t="shared" si="27"/>
        <v>410312</v>
      </c>
    </row>
    <row r="287" spans="2:17" ht="46.5" customHeight="1" x14ac:dyDescent="0.2">
      <c r="B287" s="116"/>
      <c r="C287" s="117" t="s">
        <v>17</v>
      </c>
      <c r="D287" s="116" t="s">
        <v>28</v>
      </c>
      <c r="E287" s="43">
        <v>7</v>
      </c>
      <c r="F287" s="44" t="s">
        <v>27</v>
      </c>
      <c r="G287" s="112">
        <v>9</v>
      </c>
      <c r="H287" s="99"/>
      <c r="I287" s="99"/>
      <c r="J287" s="99">
        <v>535500</v>
      </c>
      <c r="K287" s="99">
        <v>514080</v>
      </c>
      <c r="L287" s="99"/>
      <c r="M287" s="99"/>
      <c r="N287" s="99"/>
      <c r="O287" s="113">
        <f t="shared" si="25"/>
        <v>524790</v>
      </c>
      <c r="P287" s="113">
        <f t="shared" si="26"/>
        <v>524790</v>
      </c>
      <c r="Q287" s="113">
        <f t="shared" si="27"/>
        <v>58310</v>
      </c>
    </row>
    <row r="288" spans="2:17" ht="46.5" customHeight="1" x14ac:dyDescent="0.2">
      <c r="B288" s="116"/>
      <c r="C288" s="117"/>
      <c r="D288" s="116"/>
      <c r="E288" s="43">
        <v>8</v>
      </c>
      <c r="F288" s="44" t="s">
        <v>24</v>
      </c>
      <c r="G288" s="112">
        <v>1</v>
      </c>
      <c r="H288" s="99"/>
      <c r="I288" s="99">
        <v>440300</v>
      </c>
      <c r="J288" s="99"/>
      <c r="K288" s="99">
        <v>217770</v>
      </c>
      <c r="L288" s="99">
        <v>297500</v>
      </c>
      <c r="M288" s="99">
        <v>142800</v>
      </c>
      <c r="N288" s="99"/>
      <c r="O288" s="113">
        <f t="shared" si="25"/>
        <v>274592.5</v>
      </c>
      <c r="P288" s="113">
        <f t="shared" si="26"/>
        <v>274593</v>
      </c>
      <c r="Q288" s="113">
        <f t="shared" si="27"/>
        <v>274593</v>
      </c>
    </row>
    <row r="289" spans="2:16" ht="28.5" customHeight="1" x14ac:dyDescent="0.2">
      <c r="B289" s="120" t="s">
        <v>0</v>
      </c>
      <c r="C289" s="121"/>
      <c r="D289" s="121"/>
      <c r="E289" s="121"/>
      <c r="F289" s="121"/>
      <c r="G289" s="121"/>
      <c r="H289" s="121"/>
      <c r="I289" s="121"/>
      <c r="J289" s="121"/>
      <c r="K289" s="121"/>
      <c r="L289" s="121"/>
      <c r="M289" s="121"/>
      <c r="N289" s="122"/>
      <c r="O289" s="114">
        <f t="shared" ref="O289:P289" si="28">SUM(O281:O288)</f>
        <v>6098036.9123333339</v>
      </c>
      <c r="P289" s="115">
        <f t="shared" si="28"/>
        <v>6098039</v>
      </c>
    </row>
    <row r="295" spans="2:16" ht="99" customHeight="1" x14ac:dyDescent="0.2">
      <c r="B295" s="161" t="s">
        <v>6</v>
      </c>
      <c r="C295" s="161" t="s">
        <v>14</v>
      </c>
      <c r="D295" s="161" t="s">
        <v>7</v>
      </c>
      <c r="E295" s="161" t="s">
        <v>2</v>
      </c>
      <c r="F295" s="161" t="s">
        <v>1</v>
      </c>
      <c r="G295" s="162" t="s">
        <v>25</v>
      </c>
      <c r="H295" s="163" t="s">
        <v>20</v>
      </c>
      <c r="I295" s="163" t="s">
        <v>72</v>
      </c>
    </row>
    <row r="296" spans="2:16" ht="69.75" customHeight="1" x14ac:dyDescent="0.2">
      <c r="B296" s="164" t="s">
        <v>21</v>
      </c>
      <c r="C296" s="71" t="s">
        <v>15</v>
      </c>
      <c r="D296" s="71" t="s">
        <v>8</v>
      </c>
      <c r="E296" s="72">
        <v>1</v>
      </c>
      <c r="F296" s="73" t="s">
        <v>10</v>
      </c>
      <c r="G296" s="165">
        <v>2</v>
      </c>
      <c r="H296" s="166">
        <v>525028</v>
      </c>
      <c r="I296" s="169">
        <v>1050056</v>
      </c>
    </row>
    <row r="297" spans="2:16" ht="69.75" customHeight="1" x14ac:dyDescent="0.2">
      <c r="B297" s="164"/>
      <c r="C297" s="71" t="s">
        <v>15</v>
      </c>
      <c r="D297" s="71" t="s">
        <v>9</v>
      </c>
      <c r="E297" s="72">
        <v>2</v>
      </c>
      <c r="F297" s="73" t="s">
        <v>11</v>
      </c>
      <c r="G297" s="165">
        <v>2</v>
      </c>
      <c r="H297" s="166">
        <v>466471</v>
      </c>
      <c r="I297" s="169">
        <v>932942</v>
      </c>
    </row>
    <row r="298" spans="2:16" ht="69.75" customHeight="1" x14ac:dyDescent="0.2">
      <c r="B298" s="164" t="s">
        <v>22</v>
      </c>
      <c r="C298" s="71" t="s">
        <v>16</v>
      </c>
      <c r="D298" s="71" t="s">
        <v>8</v>
      </c>
      <c r="E298" s="72">
        <v>3</v>
      </c>
      <c r="F298" s="73" t="s">
        <v>10</v>
      </c>
      <c r="G298" s="165">
        <v>2</v>
      </c>
      <c r="H298" s="166">
        <v>382882.5</v>
      </c>
      <c r="I298" s="169">
        <v>765765</v>
      </c>
    </row>
    <row r="299" spans="2:16" ht="69.75" customHeight="1" x14ac:dyDescent="0.2">
      <c r="B299" s="164"/>
      <c r="C299" s="71" t="s">
        <v>16</v>
      </c>
      <c r="D299" s="71" t="s">
        <v>9</v>
      </c>
      <c r="E299" s="72">
        <v>4</v>
      </c>
      <c r="F299" s="73" t="s">
        <v>11</v>
      </c>
      <c r="G299" s="165">
        <v>2</v>
      </c>
      <c r="H299" s="166">
        <v>413327</v>
      </c>
      <c r="I299" s="169">
        <v>826654</v>
      </c>
    </row>
    <row r="300" spans="2:16" ht="69.75" customHeight="1" x14ac:dyDescent="0.2">
      <c r="B300" s="164" t="s">
        <v>23</v>
      </c>
      <c r="C300" s="71" t="s">
        <v>17</v>
      </c>
      <c r="D300" s="71" t="s">
        <v>8</v>
      </c>
      <c r="E300" s="72">
        <v>5</v>
      </c>
      <c r="F300" s="73" t="s">
        <v>12</v>
      </c>
      <c r="G300" s="165">
        <v>2</v>
      </c>
      <c r="H300" s="166">
        <v>451307.5</v>
      </c>
      <c r="I300" s="169">
        <v>902615</v>
      </c>
    </row>
    <row r="301" spans="2:16" ht="69.75" customHeight="1" x14ac:dyDescent="0.2">
      <c r="B301" s="164"/>
      <c r="C301" s="70" t="s">
        <v>17</v>
      </c>
      <c r="D301" s="71" t="s">
        <v>9</v>
      </c>
      <c r="E301" s="72">
        <v>6</v>
      </c>
      <c r="F301" s="73" t="s">
        <v>13</v>
      </c>
      <c r="G301" s="165">
        <v>2</v>
      </c>
      <c r="H301" s="166">
        <v>410312</v>
      </c>
      <c r="I301" s="169">
        <v>820624</v>
      </c>
    </row>
    <row r="302" spans="2:16" ht="69.75" customHeight="1" x14ac:dyDescent="0.2">
      <c r="B302" s="164"/>
      <c r="C302" s="167" t="s">
        <v>17</v>
      </c>
      <c r="D302" s="164" t="s">
        <v>28</v>
      </c>
      <c r="E302" s="72">
        <v>7</v>
      </c>
      <c r="F302" s="73" t="s">
        <v>27</v>
      </c>
      <c r="G302" s="165">
        <v>9</v>
      </c>
      <c r="H302" s="166">
        <v>58310</v>
      </c>
      <c r="I302" s="169">
        <v>524790</v>
      </c>
    </row>
    <row r="303" spans="2:16" ht="69.75" customHeight="1" x14ac:dyDescent="0.2">
      <c r="B303" s="164"/>
      <c r="C303" s="167"/>
      <c r="D303" s="164"/>
      <c r="E303" s="72">
        <v>8</v>
      </c>
      <c r="F303" s="73" t="s">
        <v>24</v>
      </c>
      <c r="G303" s="165">
        <v>1</v>
      </c>
      <c r="H303" s="166">
        <v>274593</v>
      </c>
      <c r="I303" s="169">
        <v>274593</v>
      </c>
    </row>
    <row r="304" spans="2:16" ht="35.25" customHeight="1" x14ac:dyDescent="0.2">
      <c r="B304" s="168" t="s">
        <v>71</v>
      </c>
      <c r="C304" s="168"/>
      <c r="D304" s="168"/>
      <c r="E304" s="168"/>
      <c r="F304" s="168"/>
      <c r="G304" s="168"/>
      <c r="H304" s="168"/>
      <c r="I304" s="170">
        <v>6098039</v>
      </c>
    </row>
  </sheetData>
  <sheetProtection selectLockedCells="1" selectUnlockedCells="1"/>
  <mergeCells count="54">
    <mergeCell ref="B304:H304"/>
    <mergeCell ref="B10:B11"/>
    <mergeCell ref="B4:N4"/>
    <mergeCell ref="B5:N5"/>
    <mergeCell ref="B6:G6"/>
    <mergeCell ref="H6:N6"/>
    <mergeCell ref="B8:B9"/>
    <mergeCell ref="B84:G84"/>
    <mergeCell ref="H84:N84"/>
    <mergeCell ref="B116:G116"/>
    <mergeCell ref="H116:N116"/>
    <mergeCell ref="B12:B15"/>
    <mergeCell ref="C14:C15"/>
    <mergeCell ref="D14:D15"/>
    <mergeCell ref="B16:G16"/>
    <mergeCell ref="B20:G20"/>
    <mergeCell ref="H20:N20"/>
    <mergeCell ref="Q6:R6"/>
    <mergeCell ref="S6:T6"/>
    <mergeCell ref="U6:X6"/>
    <mergeCell ref="B281:B282"/>
    <mergeCell ref="B283:B284"/>
    <mergeCell ref="B244:G244"/>
    <mergeCell ref="H244:N244"/>
    <mergeCell ref="B279:G279"/>
    <mergeCell ref="H279:N279"/>
    <mergeCell ref="O279:O280"/>
    <mergeCell ref="P279:P280"/>
    <mergeCell ref="B148:G148"/>
    <mergeCell ref="H148:N148"/>
    <mergeCell ref="B180:G180"/>
    <mergeCell ref="H180:N180"/>
    <mergeCell ref="B212:G212"/>
    <mergeCell ref="W7:X7"/>
    <mergeCell ref="V7:V8"/>
    <mergeCell ref="U7:U8"/>
    <mergeCell ref="T7:T8"/>
    <mergeCell ref="S7:S8"/>
    <mergeCell ref="B298:B299"/>
    <mergeCell ref="B300:B303"/>
    <mergeCell ref="C302:C303"/>
    <mergeCell ref="D302:D303"/>
    <mergeCell ref="R7:R8"/>
    <mergeCell ref="Q7:Q8"/>
    <mergeCell ref="P7:P8"/>
    <mergeCell ref="B289:N289"/>
    <mergeCell ref="Q279:Q280"/>
    <mergeCell ref="B296:B297"/>
    <mergeCell ref="B285:B288"/>
    <mergeCell ref="C287:C288"/>
    <mergeCell ref="D287:D288"/>
    <mergeCell ref="H212:N212"/>
    <mergeCell ref="B52:G52"/>
    <mergeCell ref="H52:N52"/>
  </mergeCells>
  <pageMargins left="0.7" right="0.7" top="0.75" bottom="0.75" header="0.3" footer="0.3"/>
  <pageSetup orientation="portrait" r:id="rId1"/>
  <ignoredErrors>
    <ignoredError sqref="O281:O288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961BF-4ED8-4FBF-B0EC-07482E34C84D}">
  <sheetPr>
    <tabColor theme="7" tint="0.39997558519241921"/>
  </sheetPr>
  <dimension ref="A1:J102"/>
  <sheetViews>
    <sheetView workbookViewId="0"/>
  </sheetViews>
  <sheetFormatPr baseColWidth="10" defaultRowHeight="15" x14ac:dyDescent="0.25"/>
  <cols>
    <col min="1" max="1" width="27.140625" style="95" bestFit="1" customWidth="1"/>
    <col min="2" max="2" width="19.5703125" style="95" bestFit="1" customWidth="1"/>
    <col min="3" max="3" width="42.28515625" style="103" bestFit="1" customWidth="1"/>
    <col min="4" max="4" width="19" style="9" bestFit="1" customWidth="1"/>
    <col min="5" max="5" width="27.5703125" style="1" bestFit="1" customWidth="1"/>
    <col min="6" max="6" width="37.85546875" style="1" bestFit="1" customWidth="1"/>
    <col min="7" max="16384" width="11.42578125" style="1"/>
  </cols>
  <sheetData>
    <row r="1" spans="1:6" x14ac:dyDescent="0.25">
      <c r="C1" s="101"/>
      <c r="D1" s="105"/>
      <c r="E1" s="98"/>
      <c r="F1" s="98"/>
    </row>
    <row r="2" spans="1:6" x14ac:dyDescent="0.25">
      <c r="A2" s="137" t="s">
        <v>6</v>
      </c>
      <c r="B2" s="137" t="s">
        <v>7</v>
      </c>
      <c r="C2" s="136" t="s">
        <v>67</v>
      </c>
      <c r="D2" s="136"/>
      <c r="E2" s="136"/>
      <c r="F2" s="108">
        <v>1775189.2490389354</v>
      </c>
    </row>
    <row r="3" spans="1:6" x14ac:dyDescent="0.25">
      <c r="A3" s="137"/>
      <c r="B3" s="137"/>
      <c r="C3" s="136" t="s">
        <v>68</v>
      </c>
      <c r="D3" s="136"/>
      <c r="E3" s="136"/>
      <c r="F3" s="108">
        <v>732429.92096106499</v>
      </c>
    </row>
    <row r="4" spans="1:6" ht="30" x14ac:dyDescent="0.2">
      <c r="A4" s="118" t="s">
        <v>21</v>
      </c>
      <c r="B4" s="118" t="s">
        <v>8</v>
      </c>
      <c r="C4" s="109" t="s">
        <v>63</v>
      </c>
      <c r="D4" s="110" t="s">
        <v>64</v>
      </c>
      <c r="E4" s="109" t="s">
        <v>65</v>
      </c>
      <c r="F4" s="109" t="s">
        <v>66</v>
      </c>
    </row>
    <row r="5" spans="1:6" x14ac:dyDescent="0.2">
      <c r="A5" s="118"/>
      <c r="B5" s="118"/>
      <c r="C5" s="93" t="s">
        <v>29</v>
      </c>
      <c r="D5" s="45">
        <v>1249500</v>
      </c>
      <c r="E5" s="42" t="str">
        <f t="shared" ref="E5:E11" si="0">IF(D5&gt;$F$2,"Excede el limite máximo",IF(D5&lt;$F$3,"Por debajo del límite mínimo","Dentro del rango"))</f>
        <v>Dentro del rango</v>
      </c>
      <c r="F5" s="42" t="str">
        <f>IF(D5&gt;$F$2,"Varía significativamente el promedio",IF(D5&lt;$F$3,"Varía significativamente el promedio","No varía significativamente el promedio"))</f>
        <v>No varía significativamente el promedio</v>
      </c>
    </row>
    <row r="6" spans="1:6" x14ac:dyDescent="0.2">
      <c r="A6" s="118"/>
      <c r="B6" s="118"/>
      <c r="C6" s="102" t="s">
        <v>30</v>
      </c>
      <c r="D6" s="106">
        <v>1880200</v>
      </c>
      <c r="E6" s="100" t="str">
        <f t="shared" si="0"/>
        <v>Excede el limite máximo</v>
      </c>
      <c r="F6" s="100" t="str">
        <f t="shared" ref="F6:F11" si="1">IF(D6&gt;$F$2,"Varía significativamente el promedio",IF(D6&lt;$F$3,"Varía significativamente el promedio","No varía significativamente el promedio"))</f>
        <v>Varía significativamente el promedio</v>
      </c>
    </row>
    <row r="7" spans="1:6" x14ac:dyDescent="0.2">
      <c r="A7" s="118"/>
      <c r="B7" s="118"/>
      <c r="C7" s="93" t="s">
        <v>31</v>
      </c>
      <c r="D7" s="45">
        <v>1260924</v>
      </c>
      <c r="E7" s="42" t="str">
        <f t="shared" si="0"/>
        <v>Dentro del rango</v>
      </c>
      <c r="F7" s="42" t="str">
        <f t="shared" si="1"/>
        <v>No varía significativamente el promedio</v>
      </c>
    </row>
    <row r="8" spans="1:6" x14ac:dyDescent="0.2">
      <c r="A8" s="118"/>
      <c r="B8" s="118"/>
      <c r="C8" s="93" t="s">
        <v>32</v>
      </c>
      <c r="D8" s="45">
        <v>737800</v>
      </c>
      <c r="E8" s="42" t="str">
        <f t="shared" si="0"/>
        <v>Dentro del rango</v>
      </c>
      <c r="F8" s="42" t="str">
        <f t="shared" si="1"/>
        <v>No varía significativamente el promedio</v>
      </c>
    </row>
    <row r="9" spans="1:6" x14ac:dyDescent="0.2">
      <c r="A9" s="118"/>
      <c r="B9" s="118"/>
      <c r="C9" s="93" t="s">
        <v>33</v>
      </c>
      <c r="D9" s="45">
        <v>952000</v>
      </c>
      <c r="E9" s="42" t="str">
        <f t="shared" si="0"/>
        <v>Dentro del rango</v>
      </c>
      <c r="F9" s="42" t="str">
        <f t="shared" si="1"/>
        <v>No varía significativamente el promedio</v>
      </c>
    </row>
    <row r="10" spans="1:6" x14ac:dyDescent="0.2">
      <c r="A10" s="118"/>
      <c r="B10" s="118"/>
      <c r="C10" s="102" t="s">
        <v>34</v>
      </c>
      <c r="D10" s="106">
        <v>2101540</v>
      </c>
      <c r="E10" s="100" t="str">
        <f t="shared" si="0"/>
        <v>Excede el limite máximo</v>
      </c>
      <c r="F10" s="100" t="str">
        <f t="shared" si="1"/>
        <v>Varía significativamente el promedio</v>
      </c>
    </row>
    <row r="11" spans="1:6" x14ac:dyDescent="0.2">
      <c r="A11" s="118"/>
      <c r="B11" s="118"/>
      <c r="C11" s="102" t="s">
        <v>35</v>
      </c>
      <c r="D11" s="106">
        <v>594703.09499999997</v>
      </c>
      <c r="E11" s="100" t="str">
        <f t="shared" si="0"/>
        <v>Por debajo del límite mínimo</v>
      </c>
      <c r="F11" s="100" t="str">
        <f t="shared" si="1"/>
        <v>Varía significativamente el promedio</v>
      </c>
    </row>
    <row r="14" spans="1:6" x14ac:dyDescent="0.25">
      <c r="C14" s="104"/>
      <c r="D14" s="107"/>
      <c r="E14" s="89"/>
      <c r="F14" s="89"/>
    </row>
    <row r="15" spans="1:6" x14ac:dyDescent="0.25">
      <c r="A15" s="137" t="s">
        <v>6</v>
      </c>
      <c r="B15" s="137" t="s">
        <v>7</v>
      </c>
      <c r="C15" s="136" t="s">
        <v>67</v>
      </c>
      <c r="D15" s="136"/>
      <c r="E15" s="136"/>
      <c r="F15" s="108">
        <v>1617090.7693643416</v>
      </c>
    </row>
    <row r="16" spans="1:6" x14ac:dyDescent="0.25">
      <c r="A16" s="137"/>
      <c r="B16" s="137"/>
      <c r="C16" s="136" t="s">
        <v>68</v>
      </c>
      <c r="D16" s="136"/>
      <c r="E16" s="136"/>
      <c r="F16" s="108">
        <v>316659.40063565841</v>
      </c>
    </row>
    <row r="17" spans="1:6" ht="30" x14ac:dyDescent="0.2">
      <c r="A17" s="118" t="s">
        <v>21</v>
      </c>
      <c r="B17" s="118" t="s">
        <v>9</v>
      </c>
      <c r="C17" s="109" t="s">
        <v>63</v>
      </c>
      <c r="D17" s="110" t="s">
        <v>64</v>
      </c>
      <c r="E17" s="109" t="s">
        <v>65</v>
      </c>
      <c r="F17" s="109" t="s">
        <v>66</v>
      </c>
    </row>
    <row r="18" spans="1:6" x14ac:dyDescent="0.2">
      <c r="A18" s="118"/>
      <c r="B18" s="118"/>
      <c r="C18" s="93" t="s">
        <v>29</v>
      </c>
      <c r="D18" s="94">
        <v>1441804</v>
      </c>
      <c r="E18" s="42" t="str">
        <f>IF(D18&gt;$F$15,"Excede el limite máximo",IF(D18&lt;$F$16,"Por debajo del límite mínimo","Dentro del rango"))</f>
        <v>Dentro del rango</v>
      </c>
      <c r="F18" s="42" t="str">
        <f>IF(D18&gt;$F$15,"Varía significativamente el promedio",IF(D18&lt;$F$16,"Varía significativamente el promedio","No varía significativamente el promedio"))</f>
        <v>No varía significativamente el promedio</v>
      </c>
    </row>
    <row r="19" spans="1:6" x14ac:dyDescent="0.2">
      <c r="A19" s="118"/>
      <c r="B19" s="118"/>
      <c r="C19" s="102" t="s">
        <v>30</v>
      </c>
      <c r="D19" s="106">
        <v>1880.2</v>
      </c>
      <c r="E19" s="100" t="str">
        <f t="shared" ref="E19:E24" si="2">IF(D19&gt;$F$15,"Excede el limite máximo",IF(D19&lt;$F$16,"Por debajo del límite mínimo","Dentro del rango"))</f>
        <v>Por debajo del límite mínimo</v>
      </c>
      <c r="F19" s="100" t="str">
        <f t="shared" ref="F19:F24" si="3">IF(D19&gt;$F$15,"Varía significativamente el promedio",IF(D19&lt;$F$16,"Varía significativamente el promedio","No varía significativamente el promedio"))</f>
        <v>Varía significativamente el promedio</v>
      </c>
    </row>
    <row r="20" spans="1:6" x14ac:dyDescent="0.2">
      <c r="A20" s="118"/>
      <c r="B20" s="118"/>
      <c r="C20" s="93" t="s">
        <v>31</v>
      </c>
      <c r="D20" s="94">
        <v>1260924</v>
      </c>
      <c r="E20" s="42" t="str">
        <f t="shared" si="2"/>
        <v>Dentro del rango</v>
      </c>
      <c r="F20" s="42" t="str">
        <f t="shared" si="3"/>
        <v>No varía significativamente el promedio</v>
      </c>
    </row>
    <row r="21" spans="1:6" x14ac:dyDescent="0.2">
      <c r="A21" s="118"/>
      <c r="B21" s="118"/>
      <c r="C21" s="93" t="s">
        <v>32</v>
      </c>
      <c r="D21" s="94">
        <v>535500</v>
      </c>
      <c r="E21" s="42" t="str">
        <f t="shared" si="2"/>
        <v>Dentro del rango</v>
      </c>
      <c r="F21" s="42" t="str">
        <f t="shared" si="3"/>
        <v>No varía significativamente el promedio</v>
      </c>
    </row>
    <row r="22" spans="1:6" x14ac:dyDescent="0.2">
      <c r="A22" s="118"/>
      <c r="B22" s="118"/>
      <c r="C22" s="93" t="s">
        <v>33</v>
      </c>
      <c r="D22" s="94">
        <v>952000</v>
      </c>
      <c r="E22" s="42" t="str">
        <f t="shared" si="2"/>
        <v>Dentro del rango</v>
      </c>
      <c r="F22" s="42" t="str">
        <f t="shared" si="3"/>
        <v>No varía significativamente el promedio</v>
      </c>
    </row>
    <row r="23" spans="1:6" x14ac:dyDescent="0.2">
      <c r="A23" s="118"/>
      <c r="B23" s="118"/>
      <c r="C23" s="102" t="s">
        <v>34</v>
      </c>
      <c r="D23" s="106">
        <v>2101540</v>
      </c>
      <c r="E23" s="100" t="str">
        <f t="shared" si="2"/>
        <v>Excede el limite máximo</v>
      </c>
      <c r="F23" s="100" t="str">
        <f t="shared" si="3"/>
        <v>Varía significativamente el promedio</v>
      </c>
    </row>
    <row r="24" spans="1:6" x14ac:dyDescent="0.2">
      <c r="A24" s="118"/>
      <c r="B24" s="118"/>
      <c r="C24" s="93" t="s">
        <v>35</v>
      </c>
      <c r="D24" s="94">
        <v>474477.39500000002</v>
      </c>
      <c r="E24" s="42" t="str">
        <f t="shared" si="2"/>
        <v>Dentro del rango</v>
      </c>
      <c r="F24" s="42" t="str">
        <f t="shared" si="3"/>
        <v>No varía significativamente el promedio</v>
      </c>
    </row>
    <row r="25" spans="1:6" x14ac:dyDescent="0.2">
      <c r="C25" s="96"/>
      <c r="D25" s="97"/>
      <c r="E25" s="95"/>
      <c r="F25" s="95"/>
    </row>
    <row r="26" spans="1:6" x14ac:dyDescent="0.2">
      <c r="C26" s="96"/>
      <c r="D26" s="97"/>
      <c r="E26" s="95"/>
      <c r="F26" s="95"/>
    </row>
    <row r="28" spans="1:6" x14ac:dyDescent="0.25">
      <c r="A28" s="137" t="s">
        <v>6</v>
      </c>
      <c r="B28" s="137" t="s">
        <v>7</v>
      </c>
      <c r="C28" s="136" t="s">
        <v>67</v>
      </c>
      <c r="D28" s="136"/>
      <c r="E28" s="136"/>
      <c r="F28" s="108">
        <v>1178644.3149818811</v>
      </c>
    </row>
    <row r="29" spans="1:6" x14ac:dyDescent="0.25">
      <c r="A29" s="137"/>
      <c r="B29" s="137"/>
      <c r="C29" s="136" t="s">
        <v>68</v>
      </c>
      <c r="D29" s="136"/>
      <c r="E29" s="136"/>
      <c r="F29" s="108">
        <v>573892.65501811879</v>
      </c>
    </row>
    <row r="30" spans="1:6" ht="30" x14ac:dyDescent="0.2">
      <c r="A30" s="118" t="s">
        <v>22</v>
      </c>
      <c r="B30" s="118" t="s">
        <v>8</v>
      </c>
      <c r="C30" s="109" t="s">
        <v>63</v>
      </c>
      <c r="D30" s="110" t="s">
        <v>64</v>
      </c>
      <c r="E30" s="109" t="s">
        <v>65</v>
      </c>
      <c r="F30" s="109" t="s">
        <v>66</v>
      </c>
    </row>
    <row r="31" spans="1:6" x14ac:dyDescent="0.2">
      <c r="A31" s="118"/>
      <c r="B31" s="118"/>
      <c r="C31" s="102" t="s">
        <v>29</v>
      </c>
      <c r="D31" s="106">
        <v>1180242</v>
      </c>
      <c r="E31" s="100" t="str">
        <f>IF(D31&gt;$F$28,"Excede el limite máximo",IF(D31&lt;$F$29,"Por debajo del límite mínimo","Dentro del rango"))</f>
        <v>Excede el limite máximo</v>
      </c>
      <c r="F31" s="100" t="str">
        <f>IF(D31&gt;$F$28,"Varía significativamente el promedio",IF(D31&lt;$F$29,"Varía significativamente el promedio","No varía significativamente el promedio"))</f>
        <v>Varía significativamente el promedio</v>
      </c>
    </row>
    <row r="32" spans="1:6" x14ac:dyDescent="0.2">
      <c r="A32" s="118"/>
      <c r="B32" s="118"/>
      <c r="C32" s="93" t="s">
        <v>30</v>
      </c>
      <c r="D32" s="94">
        <v>797300</v>
      </c>
      <c r="E32" s="42" t="str">
        <f t="shared" ref="E32:E37" si="4">IF(D32&gt;$F$28,"Excede el limite máximo",IF(D32&lt;$F$29,"Por debajo del límite mínimo","Dentro del rango"))</f>
        <v>Dentro del rango</v>
      </c>
      <c r="F32" s="42" t="str">
        <f t="shared" ref="F32:F37" si="5">IF(D32&gt;$F$28,"Varía significativamente el promedio",IF(D32&lt;$F$29,"Varía significativamente el promedio","No varía significativamente el promedio"))</f>
        <v>No varía significativamente el promedio</v>
      </c>
    </row>
    <row r="33" spans="1:6" x14ac:dyDescent="0.2">
      <c r="A33" s="118"/>
      <c r="B33" s="118"/>
      <c r="C33" s="93" t="s">
        <v>31</v>
      </c>
      <c r="D33" s="94">
        <v>849660</v>
      </c>
      <c r="E33" s="42" t="str">
        <f t="shared" si="4"/>
        <v>Dentro del rango</v>
      </c>
      <c r="F33" s="42" t="str">
        <f t="shared" si="5"/>
        <v>No varía significativamente el promedio</v>
      </c>
    </row>
    <row r="34" spans="1:6" x14ac:dyDescent="0.2">
      <c r="A34" s="118"/>
      <c r="B34" s="118"/>
      <c r="C34" s="93" t="s">
        <v>32</v>
      </c>
      <c r="D34" s="94">
        <v>583100</v>
      </c>
      <c r="E34" s="42" t="str">
        <f t="shared" si="4"/>
        <v>Dentro del rango</v>
      </c>
      <c r="F34" s="42" t="str">
        <f t="shared" si="5"/>
        <v>No varía significativamente el promedio</v>
      </c>
    </row>
    <row r="35" spans="1:6" x14ac:dyDescent="0.2">
      <c r="A35" s="118"/>
      <c r="B35" s="118"/>
      <c r="C35" s="93" t="s">
        <v>33</v>
      </c>
      <c r="D35" s="94">
        <v>833000</v>
      </c>
      <c r="E35" s="42" t="str">
        <f t="shared" si="4"/>
        <v>Dentro del rango</v>
      </c>
      <c r="F35" s="42" t="str">
        <f t="shared" si="5"/>
        <v>No varía significativamente el promedio</v>
      </c>
    </row>
    <row r="36" spans="1:6" x14ac:dyDescent="0.2">
      <c r="A36" s="118"/>
      <c r="B36" s="118"/>
      <c r="C36" s="102" t="s">
        <v>34</v>
      </c>
      <c r="D36" s="106">
        <v>1416100</v>
      </c>
      <c r="E36" s="100" t="str">
        <f t="shared" si="4"/>
        <v>Excede el limite máximo</v>
      </c>
      <c r="F36" s="100" t="str">
        <f t="shared" si="5"/>
        <v>Varía significativamente el promedio</v>
      </c>
    </row>
    <row r="37" spans="1:6" x14ac:dyDescent="0.2">
      <c r="A37" s="118"/>
      <c r="B37" s="118"/>
      <c r="C37" s="102" t="s">
        <v>35</v>
      </c>
      <c r="D37" s="106">
        <v>474477.39500000002</v>
      </c>
      <c r="E37" s="100" t="str">
        <f t="shared" si="4"/>
        <v>Por debajo del límite mínimo</v>
      </c>
      <c r="F37" s="100" t="str">
        <f t="shared" si="5"/>
        <v>Varía significativamente el promedio</v>
      </c>
    </row>
    <row r="38" spans="1:6" x14ac:dyDescent="0.2">
      <c r="C38" s="96"/>
      <c r="D38" s="97"/>
      <c r="E38" s="95"/>
      <c r="F38" s="95"/>
    </row>
    <row r="39" spans="1:6" x14ac:dyDescent="0.2">
      <c r="C39" s="96"/>
      <c r="D39" s="97"/>
      <c r="E39" s="95"/>
      <c r="F39" s="95"/>
    </row>
    <row r="41" spans="1:6" x14ac:dyDescent="0.25">
      <c r="A41" s="137" t="s">
        <v>6</v>
      </c>
      <c r="B41" s="137" t="s">
        <v>7</v>
      </c>
      <c r="C41" s="136" t="s">
        <v>67</v>
      </c>
      <c r="D41" s="136"/>
      <c r="E41" s="136"/>
      <c r="F41" s="108">
        <v>1261641.4109786681</v>
      </c>
    </row>
    <row r="42" spans="1:6" x14ac:dyDescent="0.25">
      <c r="A42" s="137"/>
      <c r="B42" s="137"/>
      <c r="C42" s="136" t="s">
        <v>68</v>
      </c>
      <c r="D42" s="136"/>
      <c r="E42" s="136"/>
      <c r="F42" s="108">
        <v>496555.29616418894</v>
      </c>
    </row>
    <row r="43" spans="1:6" ht="30" x14ac:dyDescent="0.2">
      <c r="A43" s="118" t="s">
        <v>22</v>
      </c>
      <c r="B43" s="118" t="s">
        <v>9</v>
      </c>
      <c r="C43" s="109" t="s">
        <v>63</v>
      </c>
      <c r="D43" s="110" t="s">
        <v>64</v>
      </c>
      <c r="E43" s="109" t="s">
        <v>65</v>
      </c>
      <c r="F43" s="109" t="s">
        <v>66</v>
      </c>
    </row>
    <row r="44" spans="1:6" x14ac:dyDescent="0.2">
      <c r="A44" s="118"/>
      <c r="B44" s="118"/>
      <c r="C44" s="102" t="s">
        <v>29</v>
      </c>
      <c r="D44" s="106">
        <v>1424430</v>
      </c>
      <c r="E44" s="100" t="str">
        <f>IF(D44&gt;$F$41,"Excede el limite máximo",IF(D44&lt;$F$42,"Por debajo del límite mínimo","Dentro del rango"))</f>
        <v>Excede el limite máximo</v>
      </c>
      <c r="F44" s="100" t="str">
        <f>IF(D44&gt;$F$41,"Varía significativamente el promedio",IF(D44&lt;$F$42,"Varía significativamente el promedio","No varía significativamente el promedio"))</f>
        <v>Varía significativamente el promedio</v>
      </c>
    </row>
    <row r="45" spans="1:6" x14ac:dyDescent="0.2">
      <c r="A45" s="118"/>
      <c r="B45" s="118"/>
      <c r="C45" s="93" t="s">
        <v>30</v>
      </c>
      <c r="D45" s="94">
        <v>797300</v>
      </c>
      <c r="E45" s="42" t="str">
        <f t="shared" ref="E45:E50" si="6">IF(D45&gt;$F$41,"Excede el limite máximo",IF(D45&lt;$F$42,"Por debajo del límite mínimo","Dentro del rango"))</f>
        <v>Dentro del rango</v>
      </c>
      <c r="F45" s="42" t="str">
        <f t="shared" ref="F45:F50" si="7">IF(D45&gt;$F$41,"Varía significativamente el promedio",IF(D45&lt;$F$42,"Varía significativamente el promedio","No varía significativamente el promedio"))</f>
        <v>No varía significativamente el promedio</v>
      </c>
    </row>
    <row r="46" spans="1:6" x14ac:dyDescent="0.2">
      <c r="A46" s="118"/>
      <c r="B46" s="118"/>
      <c r="C46" s="93" t="s">
        <v>31</v>
      </c>
      <c r="D46" s="94">
        <v>849660</v>
      </c>
      <c r="E46" s="42" t="str">
        <f t="shared" si="6"/>
        <v>Dentro del rango</v>
      </c>
      <c r="F46" s="42" t="str">
        <f t="shared" si="7"/>
        <v>No varía significativamente el promedio</v>
      </c>
    </row>
    <row r="47" spans="1:6" x14ac:dyDescent="0.2">
      <c r="A47" s="118"/>
      <c r="B47" s="118"/>
      <c r="C47" s="102" t="s">
        <v>32</v>
      </c>
      <c r="D47" s="106">
        <v>440300</v>
      </c>
      <c r="E47" s="100" t="str">
        <f t="shared" si="6"/>
        <v>Por debajo del límite mínimo</v>
      </c>
      <c r="F47" s="100" t="str">
        <f t="shared" si="7"/>
        <v>Varía significativamente el promedio</v>
      </c>
    </row>
    <row r="48" spans="1:6" x14ac:dyDescent="0.2">
      <c r="A48" s="118"/>
      <c r="B48" s="118"/>
      <c r="C48" s="93" t="s">
        <v>33</v>
      </c>
      <c r="D48" s="94">
        <v>833000</v>
      </c>
      <c r="E48" s="42" t="str">
        <f t="shared" si="6"/>
        <v>Dentro del rango</v>
      </c>
      <c r="F48" s="42" t="str">
        <f t="shared" si="7"/>
        <v>No varía significativamente el promedio</v>
      </c>
    </row>
    <row r="49" spans="1:6" x14ac:dyDescent="0.2">
      <c r="A49" s="118"/>
      <c r="B49" s="118"/>
      <c r="C49" s="102" t="s">
        <v>34</v>
      </c>
      <c r="D49" s="106">
        <v>1416100</v>
      </c>
      <c r="E49" s="100" t="str">
        <f t="shared" si="6"/>
        <v>Excede el limite máximo</v>
      </c>
      <c r="F49" s="100" t="str">
        <f t="shared" si="7"/>
        <v>Varía significativamente el promedio</v>
      </c>
    </row>
    <row r="50" spans="1:6" x14ac:dyDescent="0.2">
      <c r="A50" s="118"/>
      <c r="B50" s="118"/>
      <c r="C50" s="102" t="s">
        <v>35</v>
      </c>
      <c r="D50" s="106">
        <v>392898.47499999998</v>
      </c>
      <c r="E50" s="100" t="str">
        <f t="shared" si="6"/>
        <v>Por debajo del límite mínimo</v>
      </c>
      <c r="F50" s="100" t="str">
        <f t="shared" si="7"/>
        <v>Varía significativamente el promedio</v>
      </c>
    </row>
    <row r="51" spans="1:6" x14ac:dyDescent="0.2">
      <c r="C51" s="96"/>
      <c r="D51" s="97"/>
      <c r="E51" s="95"/>
      <c r="F51" s="95"/>
    </row>
    <row r="52" spans="1:6" x14ac:dyDescent="0.2">
      <c r="C52" s="96"/>
      <c r="D52" s="97"/>
      <c r="E52" s="95"/>
      <c r="F52" s="95"/>
    </row>
    <row r="54" spans="1:6" x14ac:dyDescent="0.25">
      <c r="A54" s="137" t="s">
        <v>6</v>
      </c>
      <c r="B54" s="137" t="s">
        <v>7</v>
      </c>
      <c r="C54" s="136" t="s">
        <v>67</v>
      </c>
      <c r="D54" s="136"/>
      <c r="E54" s="136"/>
      <c r="F54" s="108">
        <v>1072305.87545326</v>
      </c>
    </row>
    <row r="55" spans="1:6" x14ac:dyDescent="0.25">
      <c r="A55" s="137"/>
      <c r="B55" s="137"/>
      <c r="C55" s="136" t="s">
        <v>68</v>
      </c>
      <c r="D55" s="136"/>
      <c r="E55" s="136"/>
      <c r="F55" s="108">
        <v>620514.4659753117</v>
      </c>
    </row>
    <row r="56" spans="1:6" ht="30" x14ac:dyDescent="0.2">
      <c r="A56" s="118" t="s">
        <v>23</v>
      </c>
      <c r="B56" s="118" t="s">
        <v>8</v>
      </c>
      <c r="C56" s="109" t="s">
        <v>63</v>
      </c>
      <c r="D56" s="110" t="s">
        <v>64</v>
      </c>
      <c r="E56" s="109" t="s">
        <v>65</v>
      </c>
      <c r="F56" s="109" t="s">
        <v>66</v>
      </c>
    </row>
    <row r="57" spans="1:6" x14ac:dyDescent="0.2">
      <c r="A57" s="118"/>
      <c r="B57" s="118"/>
      <c r="C57" s="102" t="s">
        <v>29</v>
      </c>
      <c r="D57" s="106">
        <v>1227604</v>
      </c>
      <c r="E57" s="100" t="str">
        <f>IF(D57&gt;$F$54,"Excede el limite máximo",IF(D57&lt;$F$55,"Por debajo del límite mínimo","Dentro del rango"))</f>
        <v>Excede el limite máximo</v>
      </c>
      <c r="F57" s="100" t="str">
        <f>IF(D57&gt;$F$54,"Varía significativamente el promedio",IF(D57&lt;$F$55,"Varía significativamente el promedio","No varía significativamente el promedio"))</f>
        <v>Varía significativamente el promedio</v>
      </c>
    </row>
    <row r="58" spans="1:6" x14ac:dyDescent="0.2">
      <c r="A58" s="118"/>
      <c r="B58" s="118"/>
      <c r="C58" s="93" t="s">
        <v>30</v>
      </c>
      <c r="D58" s="94">
        <v>880600</v>
      </c>
      <c r="E58" s="42" t="str">
        <f t="shared" ref="E58:E62" si="8">IF(D58&gt;$F$54,"Excede el limite máximo",IF(D58&lt;$F$55,"Por debajo del límite mínimo","Dentro del rango"))</f>
        <v>Dentro del rango</v>
      </c>
      <c r="F58" s="42" t="str">
        <f t="shared" ref="F58:F63" si="9">IF(D58&gt;$F$54,"Varía significativamente el promedio",IF(D58&lt;$F$55,"Varía significativamente el promedio","No varía significativamente el promedio"))</f>
        <v>No varía significativamente el promedio</v>
      </c>
    </row>
    <row r="59" spans="1:6" x14ac:dyDescent="0.2">
      <c r="A59" s="118"/>
      <c r="B59" s="118"/>
      <c r="C59" s="102" t="s">
        <v>31</v>
      </c>
      <c r="D59" s="106">
        <v>588336</v>
      </c>
      <c r="E59" s="100" t="str">
        <f t="shared" si="8"/>
        <v>Por debajo del límite mínimo</v>
      </c>
      <c r="F59" s="100" t="str">
        <f t="shared" si="9"/>
        <v>Varía significativamente el promedio</v>
      </c>
    </row>
    <row r="60" spans="1:6" x14ac:dyDescent="0.2">
      <c r="A60" s="118"/>
      <c r="B60" s="118"/>
      <c r="C60" s="93" t="s">
        <v>32</v>
      </c>
      <c r="D60" s="94">
        <v>916300</v>
      </c>
      <c r="E60" s="42" t="str">
        <f t="shared" si="8"/>
        <v>Dentro del rango</v>
      </c>
      <c r="F60" s="42" t="str">
        <f t="shared" si="9"/>
        <v>No varía significativamente el promedio</v>
      </c>
    </row>
    <row r="61" spans="1:6" x14ac:dyDescent="0.2">
      <c r="A61" s="118"/>
      <c r="B61" s="118"/>
      <c r="C61" s="93" t="s">
        <v>33</v>
      </c>
      <c r="D61" s="94">
        <v>833000</v>
      </c>
      <c r="E61" s="42" t="str">
        <f t="shared" si="8"/>
        <v>Dentro del rango</v>
      </c>
      <c r="F61" s="42" t="str">
        <f t="shared" si="9"/>
        <v>No varía significativamente el promedio</v>
      </c>
    </row>
    <row r="62" spans="1:6" x14ac:dyDescent="0.2">
      <c r="A62" s="118"/>
      <c r="B62" s="118"/>
      <c r="C62" s="93" t="s">
        <v>34</v>
      </c>
      <c r="D62" s="94">
        <v>980560</v>
      </c>
      <c r="E62" s="42" t="str">
        <f t="shared" si="8"/>
        <v>Dentro del rango</v>
      </c>
      <c r="F62" s="42" t="str">
        <f t="shared" si="9"/>
        <v>No varía significativamente el promedio</v>
      </c>
    </row>
    <row r="63" spans="1:6" x14ac:dyDescent="0.2">
      <c r="A63" s="118"/>
      <c r="B63" s="118"/>
      <c r="C63" s="102" t="s">
        <v>35</v>
      </c>
      <c r="D63" s="106">
        <v>498471.19500000001</v>
      </c>
      <c r="E63" s="100" t="str">
        <f>IF(D63&gt;$F$2,"Excede el limite máximo",IF(D63&lt;$F$3,"Por debajo del límite mínimo","Dentro del rango"))</f>
        <v>Por debajo del límite mínimo</v>
      </c>
      <c r="F63" s="100" t="str">
        <f t="shared" si="9"/>
        <v>Varía significativamente el promedio</v>
      </c>
    </row>
    <row r="64" spans="1:6" x14ac:dyDescent="0.2">
      <c r="C64" s="96"/>
      <c r="D64" s="97"/>
      <c r="E64" s="95"/>
      <c r="F64" s="95"/>
    </row>
    <row r="65" spans="1:6" x14ac:dyDescent="0.2">
      <c r="C65" s="96"/>
      <c r="D65" s="97"/>
      <c r="E65" s="95"/>
      <c r="F65" s="95"/>
    </row>
    <row r="67" spans="1:6" x14ac:dyDescent="0.25">
      <c r="A67" s="137" t="s">
        <v>6</v>
      </c>
      <c r="B67" s="137" t="s">
        <v>7</v>
      </c>
      <c r="C67" s="136" t="s">
        <v>67</v>
      </c>
      <c r="D67" s="136"/>
      <c r="E67" s="136"/>
      <c r="F67" s="108">
        <v>1066040.7719968921</v>
      </c>
    </row>
    <row r="68" spans="1:6" x14ac:dyDescent="0.25">
      <c r="A68" s="137"/>
      <c r="B68" s="137"/>
      <c r="C68" s="136" t="s">
        <v>68</v>
      </c>
      <c r="D68" s="136"/>
      <c r="E68" s="136"/>
      <c r="F68" s="108">
        <v>456254.58514596493</v>
      </c>
    </row>
    <row r="69" spans="1:6" ht="30" x14ac:dyDescent="0.2">
      <c r="A69" s="118" t="s">
        <v>23</v>
      </c>
      <c r="B69" s="118" t="s">
        <v>9</v>
      </c>
      <c r="C69" s="109" t="s">
        <v>63</v>
      </c>
      <c r="D69" s="110" t="s">
        <v>64</v>
      </c>
      <c r="E69" s="109" t="s">
        <v>65</v>
      </c>
      <c r="F69" s="109" t="s">
        <v>66</v>
      </c>
    </row>
    <row r="70" spans="1:6" x14ac:dyDescent="0.2">
      <c r="A70" s="118"/>
      <c r="B70" s="118"/>
      <c r="C70" s="102" t="s">
        <v>29</v>
      </c>
      <c r="D70" s="106">
        <v>1275323</v>
      </c>
      <c r="E70" s="100" t="str">
        <f>IF(D70&gt;$F$67,"Excede el limite máximo",IF(D70&lt;$F$68,"Por debajo del límite mínimo","Dentro del rango"))</f>
        <v>Excede el limite máximo</v>
      </c>
      <c r="F70" s="100" t="str">
        <f>IF(D70&gt;$F$67,"Varía significativamente el promedio",IF(D70&lt;$F$68,"Varía significativamente el promedio","No varía significativamente el promedio"))</f>
        <v>Varía significativamente el promedio</v>
      </c>
    </row>
    <row r="71" spans="1:6" x14ac:dyDescent="0.2">
      <c r="A71" s="118"/>
      <c r="B71" s="118"/>
      <c r="C71" s="93" t="s">
        <v>30</v>
      </c>
      <c r="D71" s="94">
        <v>880600</v>
      </c>
      <c r="E71" s="42" t="str">
        <f t="shared" ref="E71:E76" si="10">IF(D71&gt;$F$67,"Excede el limite máximo",IF(D71&lt;$F$68,"Por debajo del límite mínimo","Dentro del rango"))</f>
        <v>Dentro del rango</v>
      </c>
      <c r="F71" s="42" t="str">
        <f t="shared" ref="F71:F76" si="11">IF(D71&gt;$F$67,"Varía significativamente el promedio",IF(D71&lt;$F$68,"Varía significativamente el promedio","No varía significativamente el promedio"))</f>
        <v>No varía significativamente el promedio</v>
      </c>
    </row>
    <row r="72" spans="1:6" x14ac:dyDescent="0.2">
      <c r="A72" s="118"/>
      <c r="B72" s="118"/>
      <c r="C72" s="93" t="s">
        <v>31</v>
      </c>
      <c r="D72" s="94">
        <v>588336</v>
      </c>
      <c r="E72" s="42" t="str">
        <f t="shared" si="10"/>
        <v>Dentro del rango</v>
      </c>
      <c r="F72" s="42" t="str">
        <f t="shared" si="11"/>
        <v>No varía significativamente el promedio</v>
      </c>
    </row>
    <row r="73" spans="1:6" x14ac:dyDescent="0.2">
      <c r="A73" s="118"/>
      <c r="B73" s="118"/>
      <c r="C73" s="102" t="s">
        <v>32</v>
      </c>
      <c r="D73" s="106">
        <v>440300</v>
      </c>
      <c r="E73" s="100" t="str">
        <f t="shared" si="10"/>
        <v>Por debajo del límite mínimo</v>
      </c>
      <c r="F73" s="100" t="str">
        <f t="shared" si="11"/>
        <v>Varía significativamente el promedio</v>
      </c>
    </row>
    <row r="74" spans="1:6" x14ac:dyDescent="0.2">
      <c r="A74" s="118"/>
      <c r="B74" s="118"/>
      <c r="C74" s="93" t="s">
        <v>33</v>
      </c>
      <c r="D74" s="94">
        <v>833000</v>
      </c>
      <c r="E74" s="42" t="str">
        <f t="shared" si="10"/>
        <v>Dentro del rango</v>
      </c>
      <c r="F74" s="42" t="str">
        <f t="shared" si="11"/>
        <v>No varía significativamente el promedio</v>
      </c>
    </row>
    <row r="75" spans="1:6" x14ac:dyDescent="0.2">
      <c r="A75" s="118"/>
      <c r="B75" s="118"/>
      <c r="C75" s="93" t="s">
        <v>34</v>
      </c>
      <c r="D75" s="94">
        <v>980560</v>
      </c>
      <c r="E75" s="42" t="str">
        <f t="shared" si="10"/>
        <v>Dentro del rango</v>
      </c>
      <c r="F75" s="42" t="str">
        <f t="shared" si="11"/>
        <v>No varía significativamente el promedio</v>
      </c>
    </row>
    <row r="76" spans="1:6" x14ac:dyDescent="0.2">
      <c r="A76" s="118"/>
      <c r="B76" s="118"/>
      <c r="C76" s="102" t="s">
        <v>35</v>
      </c>
      <c r="D76" s="106">
        <v>329914.75</v>
      </c>
      <c r="E76" s="100" t="str">
        <f t="shared" si="10"/>
        <v>Por debajo del límite mínimo</v>
      </c>
      <c r="F76" s="100" t="str">
        <f t="shared" si="11"/>
        <v>Varía significativamente el promedio</v>
      </c>
    </row>
    <row r="77" spans="1:6" x14ac:dyDescent="0.2">
      <c r="C77" s="96"/>
      <c r="D77" s="97"/>
      <c r="E77" s="95"/>
      <c r="F77" s="95"/>
    </row>
    <row r="78" spans="1:6" x14ac:dyDescent="0.2">
      <c r="C78" s="96"/>
      <c r="D78" s="97"/>
      <c r="E78" s="95"/>
      <c r="F78" s="95"/>
    </row>
    <row r="80" spans="1:6" x14ac:dyDescent="0.25">
      <c r="A80" s="137" t="s">
        <v>6</v>
      </c>
      <c r="B80" s="137" t="s">
        <v>7</v>
      </c>
      <c r="C80" s="136" t="s">
        <v>67</v>
      </c>
      <c r="D80" s="136"/>
      <c r="E80" s="136"/>
      <c r="F80" s="108">
        <v>660680.08340844477</v>
      </c>
    </row>
    <row r="81" spans="1:10" x14ac:dyDescent="0.25">
      <c r="A81" s="137"/>
      <c r="B81" s="137"/>
      <c r="C81" s="136" t="s">
        <v>68</v>
      </c>
      <c r="D81" s="136"/>
      <c r="E81" s="136"/>
      <c r="F81" s="108">
        <v>438879.91659155523</v>
      </c>
    </row>
    <row r="82" spans="1:10" ht="30" customHeight="1" x14ac:dyDescent="0.2">
      <c r="A82" s="118" t="s">
        <v>23</v>
      </c>
      <c r="B82" s="118" t="s">
        <v>60</v>
      </c>
      <c r="C82" s="109" t="s">
        <v>63</v>
      </c>
      <c r="D82" s="110" t="s">
        <v>64</v>
      </c>
      <c r="E82" s="109" t="s">
        <v>65</v>
      </c>
      <c r="F82" s="109" t="s">
        <v>66</v>
      </c>
    </row>
    <row r="83" spans="1:10" x14ac:dyDescent="0.2">
      <c r="A83" s="118"/>
      <c r="B83" s="118"/>
      <c r="C83" s="102" t="s">
        <v>29</v>
      </c>
      <c r="D83" s="106">
        <v>696150</v>
      </c>
      <c r="E83" s="100" t="str">
        <f t="shared" ref="E83:E88" si="12">IF(D83&gt;$F$80,"Excede el limite máximo",IF(D83&lt;$F$81,"Por debajo del límite mínimo","Dentro del rango"))</f>
        <v>Excede el limite máximo</v>
      </c>
      <c r="F83" s="100" t="str">
        <f t="shared" ref="F83:F88" si="13">IF(D83&gt;$F$80,"Varía significativamente el promedio",IF(D83&lt;$F$81,"Varía significativamente el promedio","No varía significativamente el promedio"))</f>
        <v>Varía significativamente el promedio</v>
      </c>
    </row>
    <row r="84" spans="1:10" x14ac:dyDescent="0.2">
      <c r="A84" s="118"/>
      <c r="B84" s="118"/>
      <c r="C84" s="102" t="s">
        <v>30</v>
      </c>
      <c r="D84" s="106">
        <v>428400</v>
      </c>
      <c r="E84" s="100" t="str">
        <f t="shared" si="12"/>
        <v>Por debajo del límite mínimo</v>
      </c>
      <c r="F84" s="100" t="str">
        <f t="shared" si="13"/>
        <v>Varía significativamente el promedio</v>
      </c>
    </row>
    <row r="85" spans="1:10" x14ac:dyDescent="0.2">
      <c r="A85" s="118"/>
      <c r="B85" s="118"/>
      <c r="C85" s="93" t="s">
        <v>31</v>
      </c>
      <c r="D85" s="94">
        <v>535500</v>
      </c>
      <c r="E85" s="42" t="str">
        <f t="shared" si="12"/>
        <v>Dentro del rango</v>
      </c>
      <c r="F85" s="42" t="str">
        <f t="shared" si="13"/>
        <v>No varía significativamente el promedio</v>
      </c>
    </row>
    <row r="86" spans="1:10" x14ac:dyDescent="0.2">
      <c r="A86" s="118"/>
      <c r="B86" s="118"/>
      <c r="C86" s="93" t="s">
        <v>32</v>
      </c>
      <c r="D86" s="94">
        <v>514080</v>
      </c>
      <c r="E86" s="42" t="str">
        <f t="shared" si="12"/>
        <v>Dentro del rango</v>
      </c>
      <c r="F86" s="42" t="str">
        <f t="shared" si="13"/>
        <v>No varía significativamente el promedio</v>
      </c>
    </row>
    <row r="87" spans="1:10" x14ac:dyDescent="0.2">
      <c r="A87" s="118"/>
      <c r="B87" s="118"/>
      <c r="C87" s="102" t="s">
        <v>33</v>
      </c>
      <c r="D87" s="106">
        <v>696150</v>
      </c>
      <c r="E87" s="100" t="str">
        <f t="shared" si="12"/>
        <v>Excede el limite máximo</v>
      </c>
      <c r="F87" s="100" t="str">
        <f t="shared" si="13"/>
        <v>Varía significativamente el promedio</v>
      </c>
    </row>
    <row r="88" spans="1:10" x14ac:dyDescent="0.2">
      <c r="A88" s="118"/>
      <c r="B88" s="118"/>
      <c r="C88" s="102" t="s">
        <v>34</v>
      </c>
      <c r="D88" s="106">
        <v>428400</v>
      </c>
      <c r="E88" s="100" t="str">
        <f t="shared" si="12"/>
        <v>Por debajo del límite mínimo</v>
      </c>
      <c r="F88" s="100" t="str">
        <f t="shared" si="13"/>
        <v>Varía significativamente el promedio</v>
      </c>
    </row>
    <row r="89" spans="1:10" x14ac:dyDescent="0.2">
      <c r="A89" s="118"/>
      <c r="B89" s="118"/>
      <c r="C89" s="93" t="s">
        <v>35</v>
      </c>
      <c r="D89" s="94">
        <v>0</v>
      </c>
      <c r="E89" s="42" t="s">
        <v>70</v>
      </c>
      <c r="F89" s="42" t="s">
        <v>70</v>
      </c>
    </row>
    <row r="93" spans="1:10" x14ac:dyDescent="0.25">
      <c r="A93" s="137" t="s">
        <v>6</v>
      </c>
      <c r="B93" s="137" t="s">
        <v>7</v>
      </c>
      <c r="C93" s="136" t="s">
        <v>67</v>
      </c>
      <c r="D93" s="136"/>
      <c r="E93" s="136"/>
      <c r="F93" s="108">
        <v>542385.75531129818</v>
      </c>
    </row>
    <row r="94" spans="1:10" x14ac:dyDescent="0.25">
      <c r="A94" s="137"/>
      <c r="B94" s="137"/>
      <c r="C94" s="136" t="s">
        <v>68</v>
      </c>
      <c r="D94" s="136"/>
      <c r="E94" s="136"/>
      <c r="F94" s="108">
        <v>75541.578022035159</v>
      </c>
    </row>
    <row r="95" spans="1:10" ht="30" x14ac:dyDescent="0.2">
      <c r="A95" s="118" t="s">
        <v>23</v>
      </c>
      <c r="B95" s="118" t="s">
        <v>61</v>
      </c>
      <c r="C95" s="109" t="s">
        <v>63</v>
      </c>
      <c r="D95" s="110" t="s">
        <v>64</v>
      </c>
      <c r="E95" s="109" t="s">
        <v>65</v>
      </c>
      <c r="F95" s="109" t="s">
        <v>66</v>
      </c>
      <c r="J95" s="1" t="s">
        <v>69</v>
      </c>
    </row>
    <row r="96" spans="1:10" x14ac:dyDescent="0.2">
      <c r="A96" s="118"/>
      <c r="B96" s="118"/>
      <c r="C96" s="102" t="s">
        <v>29</v>
      </c>
      <c r="D96" s="106">
        <v>741132</v>
      </c>
      <c r="E96" s="100" t="str">
        <f t="shared" ref="E96:E101" si="14">IF(D96&gt;$F$93,"Excede el limite máximo",IF(D96&lt;$F$94,"Por debajo del límite mínimo","Dentro del rango"))</f>
        <v>Excede el limite máximo</v>
      </c>
      <c r="F96" s="100" t="str">
        <f t="shared" ref="F96:F101" si="15">IF(D96&gt;$F$93,"Varía significativamente el promedio",IF(D96&lt;$F$94,"Varía significativamente el promedio","No varía significativamente el promedio"))</f>
        <v>Varía significativamente el promedio</v>
      </c>
    </row>
    <row r="97" spans="1:6" x14ac:dyDescent="0.2">
      <c r="A97" s="118"/>
      <c r="B97" s="118"/>
      <c r="C97" s="93" t="s">
        <v>30</v>
      </c>
      <c r="D97" s="94">
        <v>440300</v>
      </c>
      <c r="E97" s="42" t="str">
        <f t="shared" si="14"/>
        <v>Dentro del rango</v>
      </c>
      <c r="F97" s="42" t="str">
        <f t="shared" si="15"/>
        <v>No varía significativamente el promedio</v>
      </c>
    </row>
    <row r="98" spans="1:6" x14ac:dyDescent="0.2">
      <c r="A98" s="118"/>
      <c r="B98" s="118"/>
      <c r="C98" s="102" t="s">
        <v>31</v>
      </c>
      <c r="D98" s="106">
        <v>14280</v>
      </c>
      <c r="E98" s="100" t="str">
        <f t="shared" si="14"/>
        <v>Por debajo del límite mínimo</v>
      </c>
      <c r="F98" s="100" t="str">
        <f t="shared" si="15"/>
        <v>Varía significativamente el promedio</v>
      </c>
    </row>
    <row r="99" spans="1:6" x14ac:dyDescent="0.2">
      <c r="A99" s="118"/>
      <c r="B99" s="118"/>
      <c r="C99" s="93" t="s">
        <v>32</v>
      </c>
      <c r="D99" s="94">
        <v>217770</v>
      </c>
      <c r="E99" s="42" t="str">
        <f t="shared" si="14"/>
        <v>Dentro del rango</v>
      </c>
      <c r="F99" s="42" t="str">
        <f t="shared" si="15"/>
        <v>No varía significativamente el promedio</v>
      </c>
    </row>
    <row r="100" spans="1:6" x14ac:dyDescent="0.2">
      <c r="A100" s="118"/>
      <c r="B100" s="118"/>
      <c r="C100" s="93" t="s">
        <v>33</v>
      </c>
      <c r="D100" s="94">
        <v>297500</v>
      </c>
      <c r="E100" s="42" t="str">
        <f t="shared" si="14"/>
        <v>Dentro del rango</v>
      </c>
      <c r="F100" s="42" t="str">
        <f t="shared" si="15"/>
        <v>No varía significativamente el promedio</v>
      </c>
    </row>
    <row r="101" spans="1:6" x14ac:dyDescent="0.2">
      <c r="A101" s="118"/>
      <c r="B101" s="118"/>
      <c r="C101" s="93" t="s">
        <v>34</v>
      </c>
      <c r="D101" s="94">
        <v>142800</v>
      </c>
      <c r="E101" s="42" t="str">
        <f t="shared" si="14"/>
        <v>Dentro del rango</v>
      </c>
      <c r="F101" s="42" t="str">
        <f t="shared" si="15"/>
        <v>No varía significativamente el promedio</v>
      </c>
    </row>
    <row r="102" spans="1:6" x14ac:dyDescent="0.2">
      <c r="A102" s="118"/>
      <c r="B102" s="118"/>
      <c r="C102" s="93" t="s">
        <v>35</v>
      </c>
      <c r="D102" s="94">
        <v>0</v>
      </c>
      <c r="E102" s="42" t="s">
        <v>70</v>
      </c>
      <c r="F102" s="42" t="s">
        <v>70</v>
      </c>
    </row>
  </sheetData>
  <autoFilter ref="A1:F1" xr:uid="{CD3961BF-4ED8-4FBF-B0EC-07482E34C84D}"/>
  <mergeCells count="48">
    <mergeCell ref="C55:E55"/>
    <mergeCell ref="C67:E67"/>
    <mergeCell ref="C68:E68"/>
    <mergeCell ref="C80:E80"/>
    <mergeCell ref="C81:E81"/>
    <mergeCell ref="B2:B3"/>
    <mergeCell ref="A2:A3"/>
    <mergeCell ref="A4:A11"/>
    <mergeCell ref="B4:B11"/>
    <mergeCell ref="C54:E54"/>
    <mergeCell ref="C2:E2"/>
    <mergeCell ref="C3:E3"/>
    <mergeCell ref="C15:E15"/>
    <mergeCell ref="C16:E16"/>
    <mergeCell ref="C28:E28"/>
    <mergeCell ref="C29:E29"/>
    <mergeCell ref="C41:E41"/>
    <mergeCell ref="C42:E42"/>
    <mergeCell ref="A67:A68"/>
    <mergeCell ref="B67:B68"/>
    <mergeCell ref="A69:A76"/>
    <mergeCell ref="B69:B76"/>
    <mergeCell ref="A30:A37"/>
    <mergeCell ref="B30:B37"/>
    <mergeCell ref="A41:A42"/>
    <mergeCell ref="B41:B42"/>
    <mergeCell ref="A15:A16"/>
    <mergeCell ref="B15:B16"/>
    <mergeCell ref="A17:A24"/>
    <mergeCell ref="B17:B24"/>
    <mergeCell ref="A28:A29"/>
    <mergeCell ref="B28:B29"/>
    <mergeCell ref="A43:A50"/>
    <mergeCell ref="B43:B50"/>
    <mergeCell ref="A54:A55"/>
    <mergeCell ref="B54:B55"/>
    <mergeCell ref="A56:A63"/>
    <mergeCell ref="B56:B63"/>
    <mergeCell ref="C93:E93"/>
    <mergeCell ref="C94:E94"/>
    <mergeCell ref="A95:A102"/>
    <mergeCell ref="B95:B102"/>
    <mergeCell ref="A80:A81"/>
    <mergeCell ref="B80:B81"/>
    <mergeCell ref="A82:A89"/>
    <mergeCell ref="B82:B89"/>
    <mergeCell ref="A93:A94"/>
    <mergeCell ref="B93:B9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B52CB-B4E9-4770-8ACC-050C4BBC6535}">
  <sheetPr>
    <tabColor theme="7" tint="0.39997558519241921"/>
  </sheetPr>
  <dimension ref="A1:J22"/>
  <sheetViews>
    <sheetView zoomScale="80" zoomScaleNormal="80" workbookViewId="0">
      <pane ySplit="4" topLeftCell="A5" activePane="bottomLeft" state="frozen"/>
      <selection pane="bottomLeft" activeCell="M10" sqref="M10"/>
    </sheetView>
  </sheetViews>
  <sheetFormatPr baseColWidth="10" defaultRowHeight="14.25" x14ac:dyDescent="0.2"/>
  <cols>
    <col min="1" max="1" width="16.7109375" style="1" customWidth="1"/>
    <col min="2" max="2" width="16.140625" style="1" customWidth="1"/>
    <col min="3" max="3" width="22" style="2" customWidth="1"/>
    <col min="4" max="4" width="7.42578125" style="1" customWidth="1"/>
    <col min="5" max="5" width="73.5703125" style="1" customWidth="1"/>
    <col min="6" max="6" width="18.28515625" style="1" customWidth="1"/>
    <col min="7" max="9" width="23.42578125" style="9" customWidth="1"/>
    <col min="10" max="10" width="26.140625" style="9" customWidth="1"/>
    <col min="11" max="11" width="11.42578125" style="1"/>
    <col min="12" max="12" width="15.85546875" style="1" customWidth="1"/>
    <col min="13" max="16384" width="11.42578125" style="1"/>
  </cols>
  <sheetData>
    <row r="1" spans="1:10" ht="25.5" customHeight="1" x14ac:dyDescent="0.2">
      <c r="A1" s="143" t="s">
        <v>5</v>
      </c>
      <c r="B1" s="144"/>
      <c r="C1" s="144"/>
      <c r="D1" s="144"/>
      <c r="E1" s="144"/>
      <c r="F1" s="144"/>
      <c r="G1" s="144"/>
      <c r="H1" s="144"/>
      <c r="I1" s="144"/>
      <c r="J1" s="145"/>
    </row>
    <row r="2" spans="1:10" ht="25.5" customHeight="1" x14ac:dyDescent="0.2">
      <c r="A2" s="146" t="s">
        <v>4</v>
      </c>
      <c r="B2" s="147"/>
      <c r="C2" s="147"/>
      <c r="D2" s="147"/>
      <c r="E2" s="147"/>
      <c r="F2" s="147"/>
      <c r="G2" s="147"/>
      <c r="H2" s="147"/>
      <c r="I2" s="147"/>
      <c r="J2" s="148"/>
    </row>
    <row r="3" spans="1:10" ht="31.5" customHeight="1" x14ac:dyDescent="0.2">
      <c r="A3" s="149" t="s">
        <v>3</v>
      </c>
      <c r="B3" s="128"/>
      <c r="C3" s="128"/>
      <c r="D3" s="128"/>
      <c r="E3" s="128"/>
      <c r="F3" s="128"/>
      <c r="G3" s="128"/>
      <c r="H3" s="128"/>
      <c r="I3" s="128"/>
      <c r="J3" s="150"/>
    </row>
    <row r="4" spans="1:10" ht="93.75" customHeight="1" thickBot="1" x14ac:dyDescent="0.25">
      <c r="A4" s="46" t="s">
        <v>6</v>
      </c>
      <c r="B4" s="47" t="s">
        <v>14</v>
      </c>
      <c r="C4" s="47" t="s">
        <v>7</v>
      </c>
      <c r="D4" s="47" t="s">
        <v>2</v>
      </c>
      <c r="E4" s="47" t="s">
        <v>1</v>
      </c>
      <c r="F4" s="48" t="s">
        <v>25</v>
      </c>
      <c r="G4" s="49" t="s">
        <v>26</v>
      </c>
      <c r="H4" s="50" t="s">
        <v>19</v>
      </c>
      <c r="I4" s="50" t="s">
        <v>20</v>
      </c>
      <c r="J4" s="51" t="s">
        <v>18</v>
      </c>
    </row>
    <row r="5" spans="1:10" s="4" customFormat="1" ht="60.75" customHeight="1" x14ac:dyDescent="0.2">
      <c r="A5" s="140" t="s">
        <v>21</v>
      </c>
      <c r="B5" s="52" t="s">
        <v>15</v>
      </c>
      <c r="C5" s="52" t="s">
        <v>8</v>
      </c>
      <c r="D5" s="53">
        <v>1</v>
      </c>
      <c r="E5" s="54" t="s">
        <v>10</v>
      </c>
      <c r="F5" s="53">
        <v>2</v>
      </c>
      <c r="G5" s="79">
        <v>525000</v>
      </c>
      <c r="H5" s="56">
        <f t="shared" ref="H5:H11" si="0">G5*19%</f>
        <v>99750</v>
      </c>
      <c r="I5" s="56">
        <f t="shared" ref="I5:I11" si="1">G5+H5</f>
        <v>624750</v>
      </c>
      <c r="J5" s="57">
        <f>F5*I5</f>
        <v>1249500</v>
      </c>
    </row>
    <row r="6" spans="1:10" s="4" customFormat="1" ht="60.75" customHeight="1" thickBot="1" x14ac:dyDescent="0.25">
      <c r="A6" s="141"/>
      <c r="B6" s="58" t="s">
        <v>15</v>
      </c>
      <c r="C6" s="58" t="s">
        <v>9</v>
      </c>
      <c r="D6" s="59">
        <v>2</v>
      </c>
      <c r="E6" s="60" t="s">
        <v>11</v>
      </c>
      <c r="F6" s="59">
        <v>2</v>
      </c>
      <c r="G6" s="80">
        <v>605800</v>
      </c>
      <c r="H6" s="62">
        <f t="shared" si="0"/>
        <v>115102</v>
      </c>
      <c r="I6" s="62">
        <f t="shared" si="1"/>
        <v>720902</v>
      </c>
      <c r="J6" s="63">
        <f t="shared" ref="J6:J11" si="2">F6*I6</f>
        <v>1441804</v>
      </c>
    </row>
    <row r="7" spans="1:10" s="4" customFormat="1" ht="60.75" customHeight="1" x14ac:dyDescent="0.2">
      <c r="A7" s="140" t="s">
        <v>22</v>
      </c>
      <c r="B7" s="52" t="s">
        <v>16</v>
      </c>
      <c r="C7" s="52" t="s">
        <v>8</v>
      </c>
      <c r="D7" s="53">
        <v>3</v>
      </c>
      <c r="E7" s="54" t="s">
        <v>10</v>
      </c>
      <c r="F7" s="53">
        <v>2</v>
      </c>
      <c r="G7" s="79">
        <v>495900</v>
      </c>
      <c r="H7" s="56">
        <f t="shared" si="0"/>
        <v>94221</v>
      </c>
      <c r="I7" s="56">
        <f t="shared" si="1"/>
        <v>590121</v>
      </c>
      <c r="J7" s="57">
        <f t="shared" si="2"/>
        <v>1180242</v>
      </c>
    </row>
    <row r="8" spans="1:10" s="4" customFormat="1" ht="60.75" customHeight="1" thickBot="1" x14ac:dyDescent="0.25">
      <c r="A8" s="142"/>
      <c r="B8" s="64" t="s">
        <v>16</v>
      </c>
      <c r="C8" s="64" t="s">
        <v>9</v>
      </c>
      <c r="D8" s="65">
        <v>4</v>
      </c>
      <c r="E8" s="66" t="s">
        <v>11</v>
      </c>
      <c r="F8" s="65">
        <v>2</v>
      </c>
      <c r="G8" s="81">
        <v>598500</v>
      </c>
      <c r="H8" s="68">
        <f t="shared" si="0"/>
        <v>113715</v>
      </c>
      <c r="I8" s="68">
        <f t="shared" si="1"/>
        <v>712215</v>
      </c>
      <c r="J8" s="69">
        <f t="shared" si="2"/>
        <v>1424430</v>
      </c>
    </row>
    <row r="9" spans="1:10" s="4" customFormat="1" ht="60.75" customHeight="1" x14ac:dyDescent="0.2">
      <c r="A9" s="140" t="s">
        <v>23</v>
      </c>
      <c r="B9" s="52" t="s">
        <v>17</v>
      </c>
      <c r="C9" s="52" t="s">
        <v>8</v>
      </c>
      <c r="D9" s="53">
        <v>5</v>
      </c>
      <c r="E9" s="54" t="s">
        <v>12</v>
      </c>
      <c r="F9" s="53">
        <v>2</v>
      </c>
      <c r="G9" s="79">
        <v>515800</v>
      </c>
      <c r="H9" s="56">
        <f t="shared" si="0"/>
        <v>98002</v>
      </c>
      <c r="I9" s="56">
        <f t="shared" si="1"/>
        <v>613802</v>
      </c>
      <c r="J9" s="57">
        <f t="shared" si="2"/>
        <v>1227604</v>
      </c>
    </row>
    <row r="10" spans="1:10" s="4" customFormat="1" ht="60.75" customHeight="1" x14ac:dyDescent="0.2">
      <c r="A10" s="151"/>
      <c r="B10" s="70" t="s">
        <v>17</v>
      </c>
      <c r="C10" s="71" t="s">
        <v>9</v>
      </c>
      <c r="D10" s="72">
        <v>6</v>
      </c>
      <c r="E10" s="73" t="s">
        <v>13</v>
      </c>
      <c r="F10" s="72">
        <v>2</v>
      </c>
      <c r="G10" s="82">
        <v>535850</v>
      </c>
      <c r="H10" s="74">
        <f t="shared" si="0"/>
        <v>101811.5</v>
      </c>
      <c r="I10" s="74">
        <f t="shared" si="1"/>
        <v>637661.5</v>
      </c>
      <c r="J10" s="75">
        <f t="shared" si="2"/>
        <v>1275323</v>
      </c>
    </row>
    <row r="11" spans="1:10" s="4" customFormat="1" ht="60.75" customHeight="1" x14ac:dyDescent="0.2">
      <c r="A11" s="151"/>
      <c r="B11" s="154" t="s">
        <v>17</v>
      </c>
      <c r="C11" s="152" t="s">
        <v>28</v>
      </c>
      <c r="D11" s="72">
        <v>7</v>
      </c>
      <c r="E11" s="73" t="s">
        <v>27</v>
      </c>
      <c r="F11" s="72">
        <v>9</v>
      </c>
      <c r="G11" s="82">
        <v>65000</v>
      </c>
      <c r="H11" s="74">
        <f t="shared" si="0"/>
        <v>12350</v>
      </c>
      <c r="I11" s="74">
        <f t="shared" si="1"/>
        <v>77350</v>
      </c>
      <c r="J11" s="75">
        <f t="shared" si="2"/>
        <v>696150</v>
      </c>
    </row>
    <row r="12" spans="1:10" s="4" customFormat="1" ht="60.75" customHeight="1" thickBot="1" x14ac:dyDescent="0.25">
      <c r="A12" s="141"/>
      <c r="B12" s="155"/>
      <c r="C12" s="153"/>
      <c r="D12" s="59">
        <v>8</v>
      </c>
      <c r="E12" s="60" t="s">
        <v>24</v>
      </c>
      <c r="F12" s="59">
        <v>1</v>
      </c>
      <c r="G12" s="83">
        <v>622800</v>
      </c>
      <c r="H12" s="62">
        <f>G12*19%</f>
        <v>118332</v>
      </c>
      <c r="I12" s="62">
        <f>G12+H12</f>
        <v>741132</v>
      </c>
      <c r="J12" s="63">
        <f>F12*I12</f>
        <v>741132</v>
      </c>
    </row>
    <row r="13" spans="1:10" s="4" customFormat="1" ht="35.25" customHeight="1" thickBot="1" x14ac:dyDescent="0.25">
      <c r="A13" s="138" t="s">
        <v>0</v>
      </c>
      <c r="B13" s="139"/>
      <c r="C13" s="139"/>
      <c r="D13" s="139"/>
      <c r="E13" s="139"/>
      <c r="F13" s="139"/>
      <c r="G13" s="77">
        <f>SUM(G5:G12)</f>
        <v>3964650</v>
      </c>
      <c r="H13" s="77">
        <f>SUM(H5:H12)</f>
        <v>753283.5</v>
      </c>
      <c r="I13" s="77">
        <f>SUM(I5:I12)</f>
        <v>4717933.5</v>
      </c>
      <c r="J13" s="78">
        <f>SUM(J5:J12)</f>
        <v>9236185</v>
      </c>
    </row>
    <row r="22" spans="5:5" x14ac:dyDescent="0.2">
      <c r="E22" s="3"/>
    </row>
  </sheetData>
  <sheetProtection selectLockedCells="1" selectUnlockedCells="1"/>
  <mergeCells count="9">
    <mergeCell ref="A13:F13"/>
    <mergeCell ref="A5:A6"/>
    <mergeCell ref="A7:A8"/>
    <mergeCell ref="A1:J1"/>
    <mergeCell ref="A2:J2"/>
    <mergeCell ref="A3:J3"/>
    <mergeCell ref="A9:A12"/>
    <mergeCell ref="C11:C12"/>
    <mergeCell ref="B11:B1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D2F16-EBD1-446C-B93E-8F39E1FD865D}">
  <sheetPr>
    <tabColor theme="7" tint="0.39997558519241921"/>
  </sheetPr>
  <dimension ref="A1:J22"/>
  <sheetViews>
    <sheetView zoomScale="80" zoomScaleNormal="80" workbookViewId="0">
      <pane ySplit="4" topLeftCell="A5" activePane="bottomLeft" state="frozen"/>
      <selection pane="bottomLeft" activeCell="P8" sqref="P8"/>
    </sheetView>
  </sheetViews>
  <sheetFormatPr baseColWidth="10" defaultRowHeight="14.25" x14ac:dyDescent="0.2"/>
  <cols>
    <col min="1" max="1" width="16.7109375" style="1" customWidth="1"/>
    <col min="2" max="2" width="16.140625" style="1" customWidth="1"/>
    <col min="3" max="3" width="22" style="2" customWidth="1"/>
    <col min="4" max="4" width="7.42578125" style="1" customWidth="1"/>
    <col min="5" max="5" width="73.5703125" style="1" customWidth="1"/>
    <col min="6" max="6" width="18.28515625" style="1" customWidth="1"/>
    <col min="7" max="9" width="23.42578125" style="9" customWidth="1"/>
    <col min="10" max="10" width="26.140625" style="9" customWidth="1"/>
    <col min="11" max="11" width="11.42578125" style="1"/>
    <col min="12" max="12" width="15.85546875" style="1" customWidth="1"/>
    <col min="13" max="16384" width="11.42578125" style="1"/>
  </cols>
  <sheetData>
    <row r="1" spans="1:10" ht="25.5" customHeight="1" x14ac:dyDescent="0.2">
      <c r="A1" s="143" t="s">
        <v>5</v>
      </c>
      <c r="B1" s="144"/>
      <c r="C1" s="144"/>
      <c r="D1" s="144"/>
      <c r="E1" s="144"/>
      <c r="F1" s="144"/>
      <c r="G1" s="144"/>
      <c r="H1" s="144"/>
      <c r="I1" s="144"/>
      <c r="J1" s="145"/>
    </row>
    <row r="2" spans="1:10" ht="25.5" customHeight="1" x14ac:dyDescent="0.2">
      <c r="A2" s="146" t="s">
        <v>4</v>
      </c>
      <c r="B2" s="147"/>
      <c r="C2" s="147"/>
      <c r="D2" s="147"/>
      <c r="E2" s="147"/>
      <c r="F2" s="147"/>
      <c r="G2" s="147"/>
      <c r="H2" s="147"/>
      <c r="I2" s="147"/>
      <c r="J2" s="148"/>
    </row>
    <row r="3" spans="1:10" ht="31.5" customHeight="1" x14ac:dyDescent="0.2">
      <c r="A3" s="156" t="s">
        <v>3</v>
      </c>
      <c r="B3" s="157"/>
      <c r="C3" s="157"/>
      <c r="D3" s="157"/>
      <c r="E3" s="157"/>
      <c r="F3" s="157"/>
      <c r="G3" s="157"/>
      <c r="H3" s="157"/>
      <c r="I3" s="157"/>
      <c r="J3" s="158"/>
    </row>
    <row r="4" spans="1:10" ht="93.75" customHeight="1" thickBot="1" x14ac:dyDescent="0.25">
      <c r="A4" s="46" t="s">
        <v>6</v>
      </c>
      <c r="B4" s="47" t="s">
        <v>14</v>
      </c>
      <c r="C4" s="47" t="s">
        <v>7</v>
      </c>
      <c r="D4" s="47" t="s">
        <v>2</v>
      </c>
      <c r="E4" s="47" t="s">
        <v>1</v>
      </c>
      <c r="F4" s="48" t="s">
        <v>25</v>
      </c>
      <c r="G4" s="49" t="s">
        <v>26</v>
      </c>
      <c r="H4" s="50" t="s">
        <v>19</v>
      </c>
      <c r="I4" s="50" t="s">
        <v>20</v>
      </c>
      <c r="J4" s="51" t="s">
        <v>18</v>
      </c>
    </row>
    <row r="5" spans="1:10" s="4" customFormat="1" ht="60.75" customHeight="1" thickBot="1" x14ac:dyDescent="0.25">
      <c r="A5" s="140" t="s">
        <v>21</v>
      </c>
      <c r="B5" s="52" t="s">
        <v>15</v>
      </c>
      <c r="C5" s="52" t="s">
        <v>8</v>
      </c>
      <c r="D5" s="53">
        <v>1</v>
      </c>
      <c r="E5" s="54" t="s">
        <v>10</v>
      </c>
      <c r="F5" s="53">
        <v>2</v>
      </c>
      <c r="G5" s="79">
        <v>790000</v>
      </c>
      <c r="H5" s="56">
        <f t="shared" ref="H5:H12" si="0">G5*19%</f>
        <v>150100</v>
      </c>
      <c r="I5" s="56">
        <f t="shared" ref="I5:I12" si="1">G5+H5</f>
        <v>940100</v>
      </c>
      <c r="J5" s="57">
        <f>F5*I5</f>
        <v>1880200</v>
      </c>
    </row>
    <row r="6" spans="1:10" s="4" customFormat="1" ht="60.75" customHeight="1" thickBot="1" x14ac:dyDescent="0.25">
      <c r="A6" s="141"/>
      <c r="B6" s="58" t="s">
        <v>15</v>
      </c>
      <c r="C6" s="58" t="s">
        <v>9</v>
      </c>
      <c r="D6" s="59">
        <v>2</v>
      </c>
      <c r="E6" s="60" t="s">
        <v>11</v>
      </c>
      <c r="F6" s="59">
        <v>2</v>
      </c>
      <c r="G6" s="79">
        <v>790</v>
      </c>
      <c r="H6" s="62">
        <f t="shared" si="0"/>
        <v>150.1</v>
      </c>
      <c r="I6" s="62">
        <f t="shared" si="1"/>
        <v>940.1</v>
      </c>
      <c r="J6" s="63">
        <f t="shared" ref="J6:J12" si="2">F6*I6</f>
        <v>1880.2</v>
      </c>
    </row>
    <row r="7" spans="1:10" s="4" customFormat="1" ht="60.75" customHeight="1" x14ac:dyDescent="0.2">
      <c r="A7" s="140" t="s">
        <v>22</v>
      </c>
      <c r="B7" s="52" t="s">
        <v>16</v>
      </c>
      <c r="C7" s="52" t="s">
        <v>8</v>
      </c>
      <c r="D7" s="53">
        <v>3</v>
      </c>
      <c r="E7" s="54" t="s">
        <v>10</v>
      </c>
      <c r="F7" s="53">
        <v>2</v>
      </c>
      <c r="G7" s="79">
        <v>335000</v>
      </c>
      <c r="H7" s="56">
        <f t="shared" si="0"/>
        <v>63650</v>
      </c>
      <c r="I7" s="56">
        <f t="shared" si="1"/>
        <v>398650</v>
      </c>
      <c r="J7" s="57">
        <f t="shared" si="2"/>
        <v>797300</v>
      </c>
    </row>
    <row r="8" spans="1:10" s="4" customFormat="1" ht="60.75" customHeight="1" thickBot="1" x14ac:dyDescent="0.25">
      <c r="A8" s="142"/>
      <c r="B8" s="64" t="s">
        <v>16</v>
      </c>
      <c r="C8" s="64" t="s">
        <v>9</v>
      </c>
      <c r="D8" s="65">
        <v>4</v>
      </c>
      <c r="E8" s="66" t="s">
        <v>11</v>
      </c>
      <c r="F8" s="65">
        <v>2</v>
      </c>
      <c r="G8" s="81">
        <v>335000</v>
      </c>
      <c r="H8" s="68">
        <f t="shared" si="0"/>
        <v>63650</v>
      </c>
      <c r="I8" s="68">
        <f t="shared" si="1"/>
        <v>398650</v>
      </c>
      <c r="J8" s="69">
        <f t="shared" si="2"/>
        <v>797300</v>
      </c>
    </row>
    <row r="9" spans="1:10" s="4" customFormat="1" ht="60.75" customHeight="1" x14ac:dyDescent="0.2">
      <c r="A9" s="140" t="s">
        <v>23</v>
      </c>
      <c r="B9" s="52" t="s">
        <v>17</v>
      </c>
      <c r="C9" s="52" t="s">
        <v>8</v>
      </c>
      <c r="D9" s="53">
        <v>5</v>
      </c>
      <c r="E9" s="54" t="s">
        <v>12</v>
      </c>
      <c r="F9" s="53">
        <v>2</v>
      </c>
      <c r="G9" s="79">
        <v>370000</v>
      </c>
      <c r="H9" s="56">
        <f t="shared" si="0"/>
        <v>70300</v>
      </c>
      <c r="I9" s="56">
        <f t="shared" si="1"/>
        <v>440300</v>
      </c>
      <c r="J9" s="57">
        <f t="shared" si="2"/>
        <v>880600</v>
      </c>
    </row>
    <row r="10" spans="1:10" s="4" customFormat="1" ht="60.75" customHeight="1" x14ac:dyDescent="0.2">
      <c r="A10" s="151"/>
      <c r="B10" s="70" t="s">
        <v>17</v>
      </c>
      <c r="C10" s="71" t="s">
        <v>9</v>
      </c>
      <c r="D10" s="72">
        <v>6</v>
      </c>
      <c r="E10" s="73" t="s">
        <v>13</v>
      </c>
      <c r="F10" s="72">
        <v>2</v>
      </c>
      <c r="G10" s="82">
        <v>370000</v>
      </c>
      <c r="H10" s="74">
        <f t="shared" si="0"/>
        <v>70300</v>
      </c>
      <c r="I10" s="74">
        <f t="shared" si="1"/>
        <v>440300</v>
      </c>
      <c r="J10" s="75">
        <f t="shared" si="2"/>
        <v>880600</v>
      </c>
    </row>
    <row r="11" spans="1:10" s="4" customFormat="1" ht="60.75" customHeight="1" x14ac:dyDescent="0.2">
      <c r="A11" s="151"/>
      <c r="B11" s="154" t="s">
        <v>17</v>
      </c>
      <c r="C11" s="152" t="s">
        <v>28</v>
      </c>
      <c r="D11" s="72">
        <v>7</v>
      </c>
      <c r="E11" s="73" t="s">
        <v>27</v>
      </c>
      <c r="F11" s="72">
        <v>9</v>
      </c>
      <c r="G11" s="82">
        <v>40000</v>
      </c>
      <c r="H11" s="74">
        <f t="shared" si="0"/>
        <v>7600</v>
      </c>
      <c r="I11" s="74">
        <f t="shared" si="1"/>
        <v>47600</v>
      </c>
      <c r="J11" s="75">
        <f t="shared" si="2"/>
        <v>428400</v>
      </c>
    </row>
    <row r="12" spans="1:10" s="4" customFormat="1" ht="60.75" customHeight="1" thickBot="1" x14ac:dyDescent="0.25">
      <c r="A12" s="141"/>
      <c r="B12" s="155"/>
      <c r="C12" s="153"/>
      <c r="D12" s="59">
        <v>8</v>
      </c>
      <c r="E12" s="60" t="s">
        <v>24</v>
      </c>
      <c r="F12" s="59">
        <v>1</v>
      </c>
      <c r="G12" s="83">
        <v>370000</v>
      </c>
      <c r="H12" s="62">
        <f t="shared" si="0"/>
        <v>70300</v>
      </c>
      <c r="I12" s="62">
        <f t="shared" si="1"/>
        <v>440300</v>
      </c>
      <c r="J12" s="63">
        <f t="shared" si="2"/>
        <v>440300</v>
      </c>
    </row>
    <row r="13" spans="1:10" s="4" customFormat="1" ht="35.25" customHeight="1" thickBot="1" x14ac:dyDescent="0.25">
      <c r="A13" s="138" t="s">
        <v>0</v>
      </c>
      <c r="B13" s="139"/>
      <c r="C13" s="139"/>
      <c r="D13" s="139"/>
      <c r="E13" s="139"/>
      <c r="F13" s="139"/>
      <c r="G13" s="77">
        <f>SUM(G5:G12)</f>
        <v>2610790</v>
      </c>
      <c r="H13" s="77">
        <f>SUM(H5:H12)</f>
        <v>496050.1</v>
      </c>
      <c r="I13" s="77">
        <f>SUM(I5:I12)</f>
        <v>3106840.1</v>
      </c>
      <c r="J13" s="78">
        <f>SUM(J5:J12)</f>
        <v>6106580.2000000002</v>
      </c>
    </row>
    <row r="22" spans="5:5" x14ac:dyDescent="0.2">
      <c r="E22" s="3"/>
    </row>
  </sheetData>
  <sheetProtection selectLockedCells="1" selectUnlockedCells="1"/>
  <mergeCells count="9">
    <mergeCell ref="A13:F13"/>
    <mergeCell ref="A1:J1"/>
    <mergeCell ref="A2:J2"/>
    <mergeCell ref="A3:J3"/>
    <mergeCell ref="A5:A6"/>
    <mergeCell ref="A7:A8"/>
    <mergeCell ref="A9:A12"/>
    <mergeCell ref="B11:B12"/>
    <mergeCell ref="C11:C1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20840-447C-47E5-8DE8-CF689F894812}">
  <sheetPr>
    <tabColor theme="7" tint="0.39997558519241921"/>
  </sheetPr>
  <dimension ref="A1:J22"/>
  <sheetViews>
    <sheetView zoomScale="80" zoomScaleNormal="80" workbookViewId="0">
      <pane ySplit="4" topLeftCell="A5" activePane="bottomLeft" state="frozen"/>
      <selection pane="bottomLeft" activeCell="M8" sqref="M8"/>
    </sheetView>
  </sheetViews>
  <sheetFormatPr baseColWidth="10" defaultRowHeight="14.25" x14ac:dyDescent="0.2"/>
  <cols>
    <col min="1" max="1" width="16.7109375" style="1" customWidth="1"/>
    <col min="2" max="2" width="16.140625" style="1" customWidth="1"/>
    <col min="3" max="3" width="22" style="2" customWidth="1"/>
    <col min="4" max="4" width="7.42578125" style="1" customWidth="1"/>
    <col min="5" max="5" width="73.5703125" style="1" customWidth="1"/>
    <col min="6" max="6" width="18.28515625" style="1" customWidth="1"/>
    <col min="7" max="9" width="23.42578125" style="9" customWidth="1"/>
    <col min="10" max="10" width="26.140625" style="9" customWidth="1"/>
    <col min="11" max="11" width="11.42578125" style="1"/>
    <col min="12" max="12" width="15.85546875" style="1" customWidth="1"/>
    <col min="13" max="16384" width="11.42578125" style="1"/>
  </cols>
  <sheetData>
    <row r="1" spans="1:10" ht="25.5" customHeight="1" x14ac:dyDescent="0.2">
      <c r="A1" s="143" t="s">
        <v>5</v>
      </c>
      <c r="B1" s="144"/>
      <c r="C1" s="144"/>
      <c r="D1" s="144"/>
      <c r="E1" s="144"/>
      <c r="F1" s="144"/>
      <c r="G1" s="144"/>
      <c r="H1" s="144"/>
      <c r="I1" s="144"/>
      <c r="J1" s="145"/>
    </row>
    <row r="2" spans="1:10" ht="25.5" customHeight="1" x14ac:dyDescent="0.2">
      <c r="A2" s="146" t="s">
        <v>4</v>
      </c>
      <c r="B2" s="147"/>
      <c r="C2" s="147"/>
      <c r="D2" s="147"/>
      <c r="E2" s="147"/>
      <c r="F2" s="147"/>
      <c r="G2" s="147"/>
      <c r="H2" s="147"/>
      <c r="I2" s="147"/>
      <c r="J2" s="148"/>
    </row>
    <row r="3" spans="1:10" ht="31.5" customHeight="1" x14ac:dyDescent="0.2">
      <c r="A3" s="156" t="s">
        <v>3</v>
      </c>
      <c r="B3" s="157"/>
      <c r="C3" s="157"/>
      <c r="D3" s="157"/>
      <c r="E3" s="157"/>
      <c r="F3" s="157"/>
      <c r="G3" s="157"/>
      <c r="H3" s="157"/>
      <c r="I3" s="157"/>
      <c r="J3" s="158"/>
    </row>
    <row r="4" spans="1:10" ht="93.75" customHeight="1" thickBot="1" x14ac:dyDescent="0.25">
      <c r="A4" s="46" t="s">
        <v>6</v>
      </c>
      <c r="B4" s="47" t="s">
        <v>14</v>
      </c>
      <c r="C4" s="47" t="s">
        <v>7</v>
      </c>
      <c r="D4" s="47" t="s">
        <v>2</v>
      </c>
      <c r="E4" s="47" t="s">
        <v>1</v>
      </c>
      <c r="F4" s="48" t="s">
        <v>25</v>
      </c>
      <c r="G4" s="49" t="s">
        <v>26</v>
      </c>
      <c r="H4" s="50" t="s">
        <v>19</v>
      </c>
      <c r="I4" s="50" t="s">
        <v>20</v>
      </c>
      <c r="J4" s="51" t="s">
        <v>18</v>
      </c>
    </row>
    <row r="5" spans="1:10" s="4" customFormat="1" ht="60.75" customHeight="1" x14ac:dyDescent="0.2">
      <c r="A5" s="140" t="s">
        <v>21</v>
      </c>
      <c r="B5" s="52" t="s">
        <v>15</v>
      </c>
      <c r="C5" s="52" t="s">
        <v>8</v>
      </c>
      <c r="D5" s="53">
        <v>1</v>
      </c>
      <c r="E5" s="54" t="s">
        <v>10</v>
      </c>
      <c r="F5" s="53">
        <v>2</v>
      </c>
      <c r="G5" s="55">
        <v>529800</v>
      </c>
      <c r="H5" s="56">
        <f t="shared" ref="H5:H12" si="0">G5*19%</f>
        <v>100662</v>
      </c>
      <c r="I5" s="56">
        <f t="shared" ref="I5:I12" si="1">G5+H5</f>
        <v>630462</v>
      </c>
      <c r="J5" s="57">
        <f>F5*I5</f>
        <v>1260924</v>
      </c>
    </row>
    <row r="6" spans="1:10" s="4" customFormat="1" ht="60.75" customHeight="1" thickBot="1" x14ac:dyDescent="0.25">
      <c r="A6" s="141"/>
      <c r="B6" s="58" t="s">
        <v>15</v>
      </c>
      <c r="C6" s="58" t="s">
        <v>9</v>
      </c>
      <c r="D6" s="59">
        <v>2</v>
      </c>
      <c r="E6" s="60" t="s">
        <v>11</v>
      </c>
      <c r="F6" s="59">
        <v>2</v>
      </c>
      <c r="G6" s="61">
        <v>529800</v>
      </c>
      <c r="H6" s="62">
        <f t="shared" si="0"/>
        <v>100662</v>
      </c>
      <c r="I6" s="62">
        <f t="shared" si="1"/>
        <v>630462</v>
      </c>
      <c r="J6" s="63">
        <f t="shared" ref="J6:J12" si="2">F6*I6</f>
        <v>1260924</v>
      </c>
    </row>
    <row r="7" spans="1:10" s="4" customFormat="1" ht="60.75" customHeight="1" x14ac:dyDescent="0.2">
      <c r="A7" s="140" t="s">
        <v>22</v>
      </c>
      <c r="B7" s="52" t="s">
        <v>16</v>
      </c>
      <c r="C7" s="52" t="s">
        <v>8</v>
      </c>
      <c r="D7" s="53">
        <v>3</v>
      </c>
      <c r="E7" s="54" t="s">
        <v>10</v>
      </c>
      <c r="F7" s="53">
        <v>2</v>
      </c>
      <c r="G7" s="55">
        <v>357000</v>
      </c>
      <c r="H7" s="56">
        <f t="shared" si="0"/>
        <v>67830</v>
      </c>
      <c r="I7" s="56">
        <f t="shared" si="1"/>
        <v>424830</v>
      </c>
      <c r="J7" s="57">
        <f t="shared" si="2"/>
        <v>849660</v>
      </c>
    </row>
    <row r="8" spans="1:10" s="4" customFormat="1" ht="60.75" customHeight="1" thickBot="1" x14ac:dyDescent="0.25">
      <c r="A8" s="142"/>
      <c r="B8" s="64" t="s">
        <v>16</v>
      </c>
      <c r="C8" s="64" t="s">
        <v>9</v>
      </c>
      <c r="D8" s="65">
        <v>4</v>
      </c>
      <c r="E8" s="66" t="s">
        <v>11</v>
      </c>
      <c r="F8" s="65">
        <v>2</v>
      </c>
      <c r="G8" s="67">
        <v>357000</v>
      </c>
      <c r="H8" s="68">
        <f t="shared" si="0"/>
        <v>67830</v>
      </c>
      <c r="I8" s="68">
        <f t="shared" si="1"/>
        <v>424830</v>
      </c>
      <c r="J8" s="69">
        <f t="shared" si="2"/>
        <v>849660</v>
      </c>
    </row>
    <row r="9" spans="1:10" s="4" customFormat="1" ht="60.75" customHeight="1" x14ac:dyDescent="0.2">
      <c r="A9" s="140" t="s">
        <v>23</v>
      </c>
      <c r="B9" s="52" t="s">
        <v>17</v>
      </c>
      <c r="C9" s="52" t="s">
        <v>8</v>
      </c>
      <c r="D9" s="53">
        <v>5</v>
      </c>
      <c r="E9" s="54" t="s">
        <v>12</v>
      </c>
      <c r="F9" s="53">
        <v>2</v>
      </c>
      <c r="G9" s="55">
        <v>247200</v>
      </c>
      <c r="H9" s="56">
        <f t="shared" si="0"/>
        <v>46968</v>
      </c>
      <c r="I9" s="56">
        <f t="shared" si="1"/>
        <v>294168</v>
      </c>
      <c r="J9" s="57">
        <f t="shared" si="2"/>
        <v>588336</v>
      </c>
    </row>
    <row r="10" spans="1:10" s="4" customFormat="1" ht="60.75" customHeight="1" x14ac:dyDescent="0.2">
      <c r="A10" s="151"/>
      <c r="B10" s="70" t="s">
        <v>17</v>
      </c>
      <c r="C10" s="71" t="s">
        <v>9</v>
      </c>
      <c r="D10" s="72">
        <v>6</v>
      </c>
      <c r="E10" s="73" t="s">
        <v>13</v>
      </c>
      <c r="F10" s="72">
        <v>2</v>
      </c>
      <c r="G10" s="76">
        <v>247200</v>
      </c>
      <c r="H10" s="74">
        <f t="shared" si="0"/>
        <v>46968</v>
      </c>
      <c r="I10" s="74">
        <f t="shared" si="1"/>
        <v>294168</v>
      </c>
      <c r="J10" s="75">
        <f t="shared" si="2"/>
        <v>588336</v>
      </c>
    </row>
    <row r="11" spans="1:10" s="4" customFormat="1" ht="60.75" customHeight="1" x14ac:dyDescent="0.2">
      <c r="A11" s="151"/>
      <c r="B11" s="154" t="s">
        <v>17</v>
      </c>
      <c r="C11" s="152" t="s">
        <v>28</v>
      </c>
      <c r="D11" s="72">
        <v>7</v>
      </c>
      <c r="E11" s="73" t="s">
        <v>27</v>
      </c>
      <c r="F11" s="72">
        <v>9</v>
      </c>
      <c r="G11" s="76">
        <v>50000</v>
      </c>
      <c r="H11" s="74">
        <f t="shared" si="0"/>
        <v>9500</v>
      </c>
      <c r="I11" s="74">
        <f t="shared" si="1"/>
        <v>59500</v>
      </c>
      <c r="J11" s="75">
        <f t="shared" si="2"/>
        <v>535500</v>
      </c>
    </row>
    <row r="12" spans="1:10" s="4" customFormat="1" ht="60.75" customHeight="1" thickBot="1" x14ac:dyDescent="0.25">
      <c r="A12" s="141"/>
      <c r="B12" s="155"/>
      <c r="C12" s="153"/>
      <c r="D12" s="59">
        <v>8</v>
      </c>
      <c r="E12" s="60" t="s">
        <v>24</v>
      </c>
      <c r="F12" s="59">
        <v>1</v>
      </c>
      <c r="G12" s="61">
        <v>12000</v>
      </c>
      <c r="H12" s="62">
        <f t="shared" si="0"/>
        <v>2280</v>
      </c>
      <c r="I12" s="62">
        <f t="shared" si="1"/>
        <v>14280</v>
      </c>
      <c r="J12" s="63">
        <f t="shared" si="2"/>
        <v>14280</v>
      </c>
    </row>
    <row r="13" spans="1:10" s="4" customFormat="1" ht="35.25" customHeight="1" thickBot="1" x14ac:dyDescent="0.25">
      <c r="A13" s="138" t="s">
        <v>0</v>
      </c>
      <c r="B13" s="139"/>
      <c r="C13" s="139"/>
      <c r="D13" s="139"/>
      <c r="E13" s="139"/>
      <c r="F13" s="139"/>
      <c r="G13" s="77">
        <f>SUM(G5:G12)</f>
        <v>2330000</v>
      </c>
      <c r="H13" s="77">
        <f>SUM(H5:H12)</f>
        <v>442700</v>
      </c>
      <c r="I13" s="77">
        <f>SUM(I5:I12)</f>
        <v>2772700</v>
      </c>
      <c r="J13" s="78">
        <f>SUM(J5:J12)</f>
        <v>5947620</v>
      </c>
    </row>
    <row r="22" spans="5:5" x14ac:dyDescent="0.2">
      <c r="E22" s="3"/>
    </row>
  </sheetData>
  <sheetProtection selectLockedCells="1" selectUnlockedCells="1"/>
  <mergeCells count="9">
    <mergeCell ref="A13:F13"/>
    <mergeCell ref="A1:J1"/>
    <mergeCell ref="A2:J2"/>
    <mergeCell ref="A3:J3"/>
    <mergeCell ref="A5:A6"/>
    <mergeCell ref="A7:A8"/>
    <mergeCell ref="A9:A12"/>
    <mergeCell ref="B11:B12"/>
    <mergeCell ref="C11:C1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B166A-D70B-4B6A-838F-F9CA85F52E6F}">
  <sheetPr>
    <tabColor theme="7" tint="0.39997558519241921"/>
  </sheetPr>
  <dimension ref="A1:J22"/>
  <sheetViews>
    <sheetView zoomScale="80" zoomScaleNormal="80" workbookViewId="0">
      <pane ySplit="4" topLeftCell="A5" activePane="bottomLeft" state="frozen"/>
      <selection pane="bottomLeft" activeCell="M7" sqref="M7"/>
    </sheetView>
  </sheetViews>
  <sheetFormatPr baseColWidth="10" defaultRowHeight="14.25" x14ac:dyDescent="0.2"/>
  <cols>
    <col min="1" max="1" width="16.7109375" style="1" customWidth="1"/>
    <col min="2" max="2" width="16.140625" style="1" customWidth="1"/>
    <col min="3" max="3" width="22" style="2" customWidth="1"/>
    <col min="4" max="4" width="7.42578125" style="1" customWidth="1"/>
    <col min="5" max="5" width="73.5703125" style="1" customWidth="1"/>
    <col min="6" max="6" width="18.28515625" style="1" customWidth="1"/>
    <col min="7" max="9" width="23.42578125" style="9" customWidth="1"/>
    <col min="10" max="10" width="26.140625" style="9" customWidth="1"/>
    <col min="11" max="11" width="11.42578125" style="1"/>
    <col min="12" max="12" width="15.85546875" style="1" customWidth="1"/>
    <col min="13" max="16384" width="11.42578125" style="1"/>
  </cols>
  <sheetData>
    <row r="1" spans="1:10" ht="25.5" customHeight="1" x14ac:dyDescent="0.2">
      <c r="A1" s="143" t="s">
        <v>5</v>
      </c>
      <c r="B1" s="144"/>
      <c r="C1" s="144"/>
      <c r="D1" s="144"/>
      <c r="E1" s="144"/>
      <c r="F1" s="144"/>
      <c r="G1" s="144"/>
      <c r="H1" s="144"/>
      <c r="I1" s="144"/>
      <c r="J1" s="145"/>
    </row>
    <row r="2" spans="1:10" ht="25.5" customHeight="1" x14ac:dyDescent="0.2">
      <c r="A2" s="146" t="s">
        <v>4</v>
      </c>
      <c r="B2" s="147"/>
      <c r="C2" s="147"/>
      <c r="D2" s="147"/>
      <c r="E2" s="147"/>
      <c r="F2" s="147"/>
      <c r="G2" s="147"/>
      <c r="H2" s="147"/>
      <c r="I2" s="147"/>
      <c r="J2" s="148"/>
    </row>
    <row r="3" spans="1:10" ht="31.5" customHeight="1" x14ac:dyDescent="0.2">
      <c r="A3" s="159" t="s">
        <v>3</v>
      </c>
      <c r="B3" s="125"/>
      <c r="C3" s="125"/>
      <c r="D3" s="125"/>
      <c r="E3" s="125"/>
      <c r="F3" s="125"/>
      <c r="G3" s="125"/>
      <c r="H3" s="125"/>
      <c r="I3" s="125"/>
      <c r="J3" s="160"/>
    </row>
    <row r="4" spans="1:10" ht="93.75" customHeight="1" thickBot="1" x14ac:dyDescent="0.25">
      <c r="A4" s="46" t="s">
        <v>6</v>
      </c>
      <c r="B4" s="47" t="s">
        <v>14</v>
      </c>
      <c r="C4" s="47" t="s">
        <v>7</v>
      </c>
      <c r="D4" s="47" t="s">
        <v>2</v>
      </c>
      <c r="E4" s="47" t="s">
        <v>1</v>
      </c>
      <c r="F4" s="48" t="s">
        <v>25</v>
      </c>
      <c r="G4" s="49" t="s">
        <v>26</v>
      </c>
      <c r="H4" s="50" t="s">
        <v>19</v>
      </c>
      <c r="I4" s="50" t="s">
        <v>20</v>
      </c>
      <c r="J4" s="51" t="s">
        <v>18</v>
      </c>
    </row>
    <row r="5" spans="1:10" s="4" customFormat="1" ht="60.75" customHeight="1" x14ac:dyDescent="0.2">
      <c r="A5" s="140" t="s">
        <v>21</v>
      </c>
      <c r="B5" s="52" t="s">
        <v>15</v>
      </c>
      <c r="C5" s="52" t="s">
        <v>8</v>
      </c>
      <c r="D5" s="53">
        <v>1</v>
      </c>
      <c r="E5" s="54" t="s">
        <v>10</v>
      </c>
      <c r="F5" s="53">
        <v>2</v>
      </c>
      <c r="G5" s="55">
        <v>310000</v>
      </c>
      <c r="H5" s="56">
        <f t="shared" ref="H5:H12" si="0">G5*19%</f>
        <v>58900</v>
      </c>
      <c r="I5" s="56">
        <f t="shared" ref="I5:I12" si="1">G5+H5</f>
        <v>368900</v>
      </c>
      <c r="J5" s="57">
        <f>F5*I5</f>
        <v>737800</v>
      </c>
    </row>
    <row r="6" spans="1:10" s="4" customFormat="1" ht="60.75" customHeight="1" thickBot="1" x14ac:dyDescent="0.25">
      <c r="A6" s="141"/>
      <c r="B6" s="58" t="s">
        <v>15</v>
      </c>
      <c r="C6" s="58" t="s">
        <v>9</v>
      </c>
      <c r="D6" s="59">
        <v>2</v>
      </c>
      <c r="E6" s="60" t="s">
        <v>11</v>
      </c>
      <c r="F6" s="59">
        <v>2</v>
      </c>
      <c r="G6" s="61">
        <v>225000</v>
      </c>
      <c r="H6" s="62">
        <f t="shared" si="0"/>
        <v>42750</v>
      </c>
      <c r="I6" s="62">
        <f t="shared" si="1"/>
        <v>267750</v>
      </c>
      <c r="J6" s="63">
        <f t="shared" ref="J6:J12" si="2">F6*I6</f>
        <v>535500</v>
      </c>
    </row>
    <row r="7" spans="1:10" s="4" customFormat="1" ht="60.75" customHeight="1" x14ac:dyDescent="0.2">
      <c r="A7" s="140" t="s">
        <v>22</v>
      </c>
      <c r="B7" s="52" t="s">
        <v>16</v>
      </c>
      <c r="C7" s="52" t="s">
        <v>8</v>
      </c>
      <c r="D7" s="53">
        <v>3</v>
      </c>
      <c r="E7" s="54" t="s">
        <v>10</v>
      </c>
      <c r="F7" s="53">
        <v>2</v>
      </c>
      <c r="G7" s="55">
        <v>245000</v>
      </c>
      <c r="H7" s="56">
        <f t="shared" si="0"/>
        <v>46550</v>
      </c>
      <c r="I7" s="56">
        <f t="shared" si="1"/>
        <v>291550</v>
      </c>
      <c r="J7" s="57">
        <f t="shared" si="2"/>
        <v>583100</v>
      </c>
    </row>
    <row r="8" spans="1:10" s="4" customFormat="1" ht="60.75" customHeight="1" thickBot="1" x14ac:dyDescent="0.25">
      <c r="A8" s="142"/>
      <c r="B8" s="64" t="s">
        <v>16</v>
      </c>
      <c r="C8" s="64" t="s">
        <v>9</v>
      </c>
      <c r="D8" s="65">
        <v>4</v>
      </c>
      <c r="E8" s="66" t="s">
        <v>11</v>
      </c>
      <c r="F8" s="65">
        <v>2</v>
      </c>
      <c r="G8" s="67">
        <v>185000</v>
      </c>
      <c r="H8" s="68">
        <f t="shared" si="0"/>
        <v>35150</v>
      </c>
      <c r="I8" s="68">
        <f t="shared" si="1"/>
        <v>220150</v>
      </c>
      <c r="J8" s="69">
        <f t="shared" si="2"/>
        <v>440300</v>
      </c>
    </row>
    <row r="9" spans="1:10" s="4" customFormat="1" ht="60.75" customHeight="1" x14ac:dyDescent="0.2">
      <c r="A9" s="140" t="s">
        <v>23</v>
      </c>
      <c r="B9" s="52" t="s">
        <v>17</v>
      </c>
      <c r="C9" s="52" t="s">
        <v>8</v>
      </c>
      <c r="D9" s="53">
        <v>5</v>
      </c>
      <c r="E9" s="54" t="s">
        <v>12</v>
      </c>
      <c r="F9" s="53">
        <v>2</v>
      </c>
      <c r="G9" s="55">
        <v>385000</v>
      </c>
      <c r="H9" s="56">
        <f t="shared" si="0"/>
        <v>73150</v>
      </c>
      <c r="I9" s="56">
        <f t="shared" si="1"/>
        <v>458150</v>
      </c>
      <c r="J9" s="57">
        <f t="shared" si="2"/>
        <v>916300</v>
      </c>
    </row>
    <row r="10" spans="1:10" s="4" customFormat="1" ht="60.75" customHeight="1" x14ac:dyDescent="0.2">
      <c r="A10" s="151"/>
      <c r="B10" s="70" t="s">
        <v>17</v>
      </c>
      <c r="C10" s="71" t="s">
        <v>9</v>
      </c>
      <c r="D10" s="72">
        <v>6</v>
      </c>
      <c r="E10" s="73" t="s">
        <v>13</v>
      </c>
      <c r="F10" s="72">
        <v>2</v>
      </c>
      <c r="G10" s="67">
        <v>185000</v>
      </c>
      <c r="H10" s="74">
        <f t="shared" si="0"/>
        <v>35150</v>
      </c>
      <c r="I10" s="74">
        <f t="shared" si="1"/>
        <v>220150</v>
      </c>
      <c r="J10" s="75">
        <f t="shared" si="2"/>
        <v>440300</v>
      </c>
    </row>
    <row r="11" spans="1:10" s="4" customFormat="1" ht="60.75" customHeight="1" x14ac:dyDescent="0.2">
      <c r="A11" s="151"/>
      <c r="B11" s="154" t="s">
        <v>17</v>
      </c>
      <c r="C11" s="152" t="s">
        <v>28</v>
      </c>
      <c r="D11" s="72">
        <v>7</v>
      </c>
      <c r="E11" s="73" t="s">
        <v>27</v>
      </c>
      <c r="F11" s="72">
        <v>9</v>
      </c>
      <c r="G11" s="76">
        <v>48000</v>
      </c>
      <c r="H11" s="74">
        <f t="shared" si="0"/>
        <v>9120</v>
      </c>
      <c r="I11" s="74">
        <f t="shared" si="1"/>
        <v>57120</v>
      </c>
      <c r="J11" s="75">
        <f t="shared" si="2"/>
        <v>514080</v>
      </c>
    </row>
    <row r="12" spans="1:10" s="4" customFormat="1" ht="60.75" customHeight="1" thickBot="1" x14ac:dyDescent="0.25">
      <c r="A12" s="141"/>
      <c r="B12" s="155"/>
      <c r="C12" s="153"/>
      <c r="D12" s="59">
        <v>8</v>
      </c>
      <c r="E12" s="60" t="s">
        <v>24</v>
      </c>
      <c r="F12" s="59">
        <v>1</v>
      </c>
      <c r="G12" s="61">
        <v>183000</v>
      </c>
      <c r="H12" s="62">
        <f t="shared" si="0"/>
        <v>34770</v>
      </c>
      <c r="I12" s="62">
        <f t="shared" si="1"/>
        <v>217770</v>
      </c>
      <c r="J12" s="63">
        <f t="shared" si="2"/>
        <v>217770</v>
      </c>
    </row>
    <row r="13" spans="1:10" s="4" customFormat="1" ht="35.25" customHeight="1" thickBot="1" x14ac:dyDescent="0.25">
      <c r="A13" s="138" t="s">
        <v>0</v>
      </c>
      <c r="B13" s="139"/>
      <c r="C13" s="139"/>
      <c r="D13" s="139"/>
      <c r="E13" s="139"/>
      <c r="F13" s="139"/>
      <c r="G13" s="77">
        <f>SUM(G5:G12)</f>
        <v>1766000</v>
      </c>
      <c r="H13" s="77">
        <f>SUM(H5:H12)</f>
        <v>335540</v>
      </c>
      <c r="I13" s="77">
        <f>SUM(I5:I12)</f>
        <v>2101540</v>
      </c>
      <c r="J13" s="78">
        <f>SUM(J5:J12)</f>
        <v>4385150</v>
      </c>
    </row>
    <row r="22" spans="5:5" x14ac:dyDescent="0.2">
      <c r="E22" s="3"/>
    </row>
  </sheetData>
  <sheetProtection selectLockedCells="1" selectUnlockedCells="1"/>
  <mergeCells count="9">
    <mergeCell ref="A13:F13"/>
    <mergeCell ref="A1:J1"/>
    <mergeCell ref="A2:J2"/>
    <mergeCell ref="A3:J3"/>
    <mergeCell ref="A5:A6"/>
    <mergeCell ref="A7:A8"/>
    <mergeCell ref="A9:A12"/>
    <mergeCell ref="B11:B12"/>
    <mergeCell ref="C11:C1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34203-30A7-410E-BF77-CC6E6452C362}">
  <sheetPr>
    <tabColor theme="7" tint="0.39997558519241921"/>
  </sheetPr>
  <dimension ref="A1:J22"/>
  <sheetViews>
    <sheetView zoomScale="80" zoomScaleNormal="80" workbookViewId="0">
      <pane ySplit="4" topLeftCell="A5" activePane="bottomLeft" state="frozen"/>
      <selection pane="bottomLeft" activeCell="N8" sqref="N8"/>
    </sheetView>
  </sheetViews>
  <sheetFormatPr baseColWidth="10" defaultRowHeight="14.25" x14ac:dyDescent="0.2"/>
  <cols>
    <col min="1" max="1" width="16.7109375" style="1" customWidth="1"/>
    <col min="2" max="2" width="16.140625" style="1" customWidth="1"/>
    <col min="3" max="3" width="22" style="2" customWidth="1"/>
    <col min="4" max="4" width="7.42578125" style="1" customWidth="1"/>
    <col min="5" max="5" width="73.5703125" style="1" customWidth="1"/>
    <col min="6" max="6" width="18.28515625" style="1" customWidth="1"/>
    <col min="7" max="9" width="23.42578125" style="9" customWidth="1"/>
    <col min="10" max="10" width="26.140625" style="9" customWidth="1"/>
    <col min="11" max="11" width="11.42578125" style="1"/>
    <col min="12" max="12" width="15.85546875" style="1" customWidth="1"/>
    <col min="13" max="16384" width="11.42578125" style="1"/>
  </cols>
  <sheetData>
    <row r="1" spans="1:10" ht="25.5" customHeight="1" x14ac:dyDescent="0.2">
      <c r="A1" s="143" t="s">
        <v>5</v>
      </c>
      <c r="B1" s="144"/>
      <c r="C1" s="144"/>
      <c r="D1" s="144"/>
      <c r="E1" s="144"/>
      <c r="F1" s="144"/>
      <c r="G1" s="144"/>
      <c r="H1" s="144"/>
      <c r="I1" s="144"/>
      <c r="J1" s="145"/>
    </row>
    <row r="2" spans="1:10" ht="25.5" customHeight="1" x14ac:dyDescent="0.2">
      <c r="A2" s="146" t="s">
        <v>4</v>
      </c>
      <c r="B2" s="147"/>
      <c r="C2" s="147"/>
      <c r="D2" s="147"/>
      <c r="E2" s="147"/>
      <c r="F2" s="147"/>
      <c r="G2" s="147"/>
      <c r="H2" s="147"/>
      <c r="I2" s="147"/>
      <c r="J2" s="148"/>
    </row>
    <row r="3" spans="1:10" ht="31.5" customHeight="1" x14ac:dyDescent="0.2">
      <c r="A3" s="159" t="s">
        <v>3</v>
      </c>
      <c r="B3" s="125"/>
      <c r="C3" s="125"/>
      <c r="D3" s="125"/>
      <c r="E3" s="125"/>
      <c r="F3" s="125"/>
      <c r="G3" s="125"/>
      <c r="H3" s="125"/>
      <c r="I3" s="125"/>
      <c r="J3" s="160"/>
    </row>
    <row r="4" spans="1:10" ht="93.75" customHeight="1" thickBot="1" x14ac:dyDescent="0.25">
      <c r="A4" s="46" t="s">
        <v>6</v>
      </c>
      <c r="B4" s="47" t="s">
        <v>14</v>
      </c>
      <c r="C4" s="47" t="s">
        <v>7</v>
      </c>
      <c r="D4" s="47" t="s">
        <v>2</v>
      </c>
      <c r="E4" s="47" t="s">
        <v>1</v>
      </c>
      <c r="F4" s="48" t="s">
        <v>25</v>
      </c>
      <c r="G4" s="49" t="s">
        <v>26</v>
      </c>
      <c r="H4" s="50" t="s">
        <v>19</v>
      </c>
      <c r="I4" s="50" t="s">
        <v>20</v>
      </c>
      <c r="J4" s="51" t="s">
        <v>18</v>
      </c>
    </row>
    <row r="5" spans="1:10" s="4" customFormat="1" ht="60.75" customHeight="1" x14ac:dyDescent="0.2">
      <c r="A5" s="140" t="s">
        <v>21</v>
      </c>
      <c r="B5" s="52" t="s">
        <v>15</v>
      </c>
      <c r="C5" s="52" t="s">
        <v>8</v>
      </c>
      <c r="D5" s="53">
        <v>1</v>
      </c>
      <c r="E5" s="54" t="s">
        <v>10</v>
      </c>
      <c r="F5" s="53">
        <v>2</v>
      </c>
      <c r="G5" s="79">
        <v>400000</v>
      </c>
      <c r="H5" s="56">
        <f t="shared" ref="H5:H12" si="0">G5*19%</f>
        <v>76000</v>
      </c>
      <c r="I5" s="56">
        <f t="shared" ref="I5:I12" si="1">G5+H5</f>
        <v>476000</v>
      </c>
      <c r="J5" s="57">
        <f>F5*I5</f>
        <v>952000</v>
      </c>
    </row>
    <row r="6" spans="1:10" s="4" customFormat="1" ht="60.75" customHeight="1" thickBot="1" x14ac:dyDescent="0.25">
      <c r="A6" s="141"/>
      <c r="B6" s="58" t="s">
        <v>15</v>
      </c>
      <c r="C6" s="58" t="s">
        <v>9</v>
      </c>
      <c r="D6" s="59">
        <v>2</v>
      </c>
      <c r="E6" s="60" t="s">
        <v>11</v>
      </c>
      <c r="F6" s="59">
        <v>2</v>
      </c>
      <c r="G6" s="83">
        <v>400000</v>
      </c>
      <c r="H6" s="62">
        <f t="shared" si="0"/>
        <v>76000</v>
      </c>
      <c r="I6" s="62">
        <f t="shared" si="1"/>
        <v>476000</v>
      </c>
      <c r="J6" s="63">
        <f t="shared" ref="J6:J12" si="2">F6*I6</f>
        <v>952000</v>
      </c>
    </row>
    <row r="7" spans="1:10" s="4" customFormat="1" ht="60.75" customHeight="1" x14ac:dyDescent="0.2">
      <c r="A7" s="140" t="s">
        <v>22</v>
      </c>
      <c r="B7" s="52" t="s">
        <v>16</v>
      </c>
      <c r="C7" s="52" t="s">
        <v>8</v>
      </c>
      <c r="D7" s="53">
        <v>3</v>
      </c>
      <c r="E7" s="54" t="s">
        <v>10</v>
      </c>
      <c r="F7" s="53">
        <v>2</v>
      </c>
      <c r="G7" s="79">
        <v>350000</v>
      </c>
      <c r="H7" s="56">
        <f t="shared" si="0"/>
        <v>66500</v>
      </c>
      <c r="I7" s="56">
        <f t="shared" si="1"/>
        <v>416500</v>
      </c>
      <c r="J7" s="57">
        <f t="shared" si="2"/>
        <v>833000</v>
      </c>
    </row>
    <row r="8" spans="1:10" s="4" customFormat="1" ht="60.75" customHeight="1" thickBot="1" x14ac:dyDescent="0.25">
      <c r="A8" s="142"/>
      <c r="B8" s="64" t="s">
        <v>16</v>
      </c>
      <c r="C8" s="64" t="s">
        <v>9</v>
      </c>
      <c r="D8" s="65">
        <v>4</v>
      </c>
      <c r="E8" s="66" t="s">
        <v>11</v>
      </c>
      <c r="F8" s="65">
        <v>2</v>
      </c>
      <c r="G8" s="81">
        <v>350000</v>
      </c>
      <c r="H8" s="68">
        <f t="shared" si="0"/>
        <v>66500</v>
      </c>
      <c r="I8" s="68">
        <f t="shared" si="1"/>
        <v>416500</v>
      </c>
      <c r="J8" s="69">
        <f t="shared" si="2"/>
        <v>833000</v>
      </c>
    </row>
    <row r="9" spans="1:10" s="4" customFormat="1" ht="60.75" customHeight="1" x14ac:dyDescent="0.2">
      <c r="A9" s="140" t="s">
        <v>23</v>
      </c>
      <c r="B9" s="52" t="s">
        <v>17</v>
      </c>
      <c r="C9" s="52" t="s">
        <v>8</v>
      </c>
      <c r="D9" s="53">
        <v>5</v>
      </c>
      <c r="E9" s="54" t="s">
        <v>12</v>
      </c>
      <c r="F9" s="53">
        <v>2</v>
      </c>
      <c r="G9" s="79">
        <v>350000</v>
      </c>
      <c r="H9" s="56">
        <f t="shared" si="0"/>
        <v>66500</v>
      </c>
      <c r="I9" s="56">
        <f t="shared" si="1"/>
        <v>416500</v>
      </c>
      <c r="J9" s="57">
        <f t="shared" si="2"/>
        <v>833000</v>
      </c>
    </row>
    <row r="10" spans="1:10" s="4" customFormat="1" ht="60.75" customHeight="1" x14ac:dyDescent="0.2">
      <c r="A10" s="151"/>
      <c r="B10" s="70" t="s">
        <v>17</v>
      </c>
      <c r="C10" s="71" t="s">
        <v>9</v>
      </c>
      <c r="D10" s="72">
        <v>6</v>
      </c>
      <c r="E10" s="73" t="s">
        <v>13</v>
      </c>
      <c r="F10" s="72">
        <v>2</v>
      </c>
      <c r="G10" s="82">
        <v>350000</v>
      </c>
      <c r="H10" s="74">
        <f t="shared" si="0"/>
        <v>66500</v>
      </c>
      <c r="I10" s="74">
        <f t="shared" si="1"/>
        <v>416500</v>
      </c>
      <c r="J10" s="75">
        <f t="shared" si="2"/>
        <v>833000</v>
      </c>
    </row>
    <row r="11" spans="1:10" s="4" customFormat="1" ht="60.75" customHeight="1" x14ac:dyDescent="0.2">
      <c r="A11" s="151"/>
      <c r="B11" s="154" t="s">
        <v>17</v>
      </c>
      <c r="C11" s="152" t="s">
        <v>28</v>
      </c>
      <c r="D11" s="72">
        <v>7</v>
      </c>
      <c r="E11" s="73" t="s">
        <v>27</v>
      </c>
      <c r="F11" s="72">
        <v>9</v>
      </c>
      <c r="G11" s="82">
        <v>65000</v>
      </c>
      <c r="H11" s="74">
        <f t="shared" si="0"/>
        <v>12350</v>
      </c>
      <c r="I11" s="74">
        <f t="shared" si="1"/>
        <v>77350</v>
      </c>
      <c r="J11" s="75">
        <f t="shared" si="2"/>
        <v>696150</v>
      </c>
    </row>
    <row r="12" spans="1:10" s="4" customFormat="1" ht="60.75" customHeight="1" thickBot="1" x14ac:dyDescent="0.25">
      <c r="A12" s="141"/>
      <c r="B12" s="155"/>
      <c r="C12" s="153"/>
      <c r="D12" s="59">
        <v>8</v>
      </c>
      <c r="E12" s="60" t="s">
        <v>24</v>
      </c>
      <c r="F12" s="59">
        <v>1</v>
      </c>
      <c r="G12" s="83">
        <v>250000</v>
      </c>
      <c r="H12" s="62">
        <f t="shared" si="0"/>
        <v>47500</v>
      </c>
      <c r="I12" s="62">
        <f t="shared" si="1"/>
        <v>297500</v>
      </c>
      <c r="J12" s="63">
        <f t="shared" si="2"/>
        <v>297500</v>
      </c>
    </row>
    <row r="13" spans="1:10" s="4" customFormat="1" ht="35.25" customHeight="1" thickBot="1" x14ac:dyDescent="0.25">
      <c r="A13" s="138" t="s">
        <v>0</v>
      </c>
      <c r="B13" s="139"/>
      <c r="C13" s="139"/>
      <c r="D13" s="139"/>
      <c r="E13" s="139"/>
      <c r="F13" s="139"/>
      <c r="G13" s="77">
        <f>SUM(G5:G12)</f>
        <v>2515000</v>
      </c>
      <c r="H13" s="77">
        <f>SUM(H5:H12)</f>
        <v>477850</v>
      </c>
      <c r="I13" s="77">
        <f>SUM(I5:I12)</f>
        <v>2992850</v>
      </c>
      <c r="J13" s="77">
        <f>SUM(J5:J12)</f>
        <v>6229650</v>
      </c>
    </row>
    <row r="22" spans="5:5" x14ac:dyDescent="0.2">
      <c r="E22" s="3"/>
    </row>
  </sheetData>
  <sheetProtection selectLockedCells="1" selectUnlockedCells="1"/>
  <mergeCells count="9">
    <mergeCell ref="A13:F13"/>
    <mergeCell ref="A1:J1"/>
    <mergeCell ref="A2:J2"/>
    <mergeCell ref="A3:J3"/>
    <mergeCell ref="A5:A6"/>
    <mergeCell ref="A7:A8"/>
    <mergeCell ref="A9:A12"/>
    <mergeCell ref="B11:B12"/>
    <mergeCell ref="C11:C1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E357C-3769-4156-8A13-FDB2C74DC0A7}">
  <sheetPr>
    <tabColor theme="7" tint="0.39997558519241921"/>
  </sheetPr>
  <dimension ref="A1:J22"/>
  <sheetViews>
    <sheetView zoomScale="80" zoomScaleNormal="80" workbookViewId="0">
      <pane ySplit="4" topLeftCell="A5" activePane="bottomLeft" state="frozen"/>
      <selection pane="bottomLeft" activeCell="O9" sqref="O9"/>
    </sheetView>
  </sheetViews>
  <sheetFormatPr baseColWidth="10" defaultRowHeight="14.25" x14ac:dyDescent="0.2"/>
  <cols>
    <col min="1" max="1" width="16.7109375" style="1" customWidth="1"/>
    <col min="2" max="2" width="16.140625" style="1" customWidth="1"/>
    <col min="3" max="3" width="22" style="2" customWidth="1"/>
    <col min="4" max="4" width="7.42578125" style="1" customWidth="1"/>
    <col min="5" max="5" width="73.5703125" style="1" customWidth="1"/>
    <col min="6" max="6" width="18.28515625" style="1" customWidth="1"/>
    <col min="7" max="9" width="23.42578125" style="9" customWidth="1"/>
    <col min="10" max="10" width="26.140625" style="9" customWidth="1"/>
    <col min="11" max="11" width="11.42578125" style="1"/>
    <col min="12" max="12" width="15.85546875" style="1" customWidth="1"/>
    <col min="13" max="16384" width="11.42578125" style="1"/>
  </cols>
  <sheetData>
    <row r="1" spans="1:10" ht="25.5" customHeight="1" x14ac:dyDescent="0.2">
      <c r="A1" s="143" t="s">
        <v>5</v>
      </c>
      <c r="B1" s="144"/>
      <c r="C1" s="144"/>
      <c r="D1" s="144"/>
      <c r="E1" s="144"/>
      <c r="F1" s="144"/>
      <c r="G1" s="144"/>
      <c r="H1" s="144"/>
      <c r="I1" s="144"/>
      <c r="J1" s="145"/>
    </row>
    <row r="2" spans="1:10" ht="25.5" customHeight="1" x14ac:dyDescent="0.2">
      <c r="A2" s="146" t="s">
        <v>4</v>
      </c>
      <c r="B2" s="147"/>
      <c r="C2" s="147"/>
      <c r="D2" s="147"/>
      <c r="E2" s="147"/>
      <c r="F2" s="147"/>
      <c r="G2" s="147"/>
      <c r="H2" s="147"/>
      <c r="I2" s="147"/>
      <c r="J2" s="148"/>
    </row>
    <row r="3" spans="1:10" ht="31.5" customHeight="1" x14ac:dyDescent="0.2">
      <c r="A3" s="159" t="s">
        <v>3</v>
      </c>
      <c r="B3" s="125"/>
      <c r="C3" s="125"/>
      <c r="D3" s="125"/>
      <c r="E3" s="125"/>
      <c r="F3" s="125"/>
      <c r="G3" s="125"/>
      <c r="H3" s="125"/>
      <c r="I3" s="125"/>
      <c r="J3" s="160"/>
    </row>
    <row r="4" spans="1:10" ht="93.75" customHeight="1" thickBot="1" x14ac:dyDescent="0.25">
      <c r="A4" s="46" t="s">
        <v>6</v>
      </c>
      <c r="B4" s="47" t="s">
        <v>14</v>
      </c>
      <c r="C4" s="47" t="s">
        <v>7</v>
      </c>
      <c r="D4" s="47" t="s">
        <v>2</v>
      </c>
      <c r="E4" s="47" t="s">
        <v>1</v>
      </c>
      <c r="F4" s="48" t="s">
        <v>25</v>
      </c>
      <c r="G4" s="49" t="s">
        <v>26</v>
      </c>
      <c r="H4" s="50" t="s">
        <v>19</v>
      </c>
      <c r="I4" s="50" t="s">
        <v>20</v>
      </c>
      <c r="J4" s="51" t="s">
        <v>18</v>
      </c>
    </row>
    <row r="5" spans="1:10" s="4" customFormat="1" ht="60.75" customHeight="1" x14ac:dyDescent="0.2">
      <c r="A5" s="140" t="s">
        <v>21</v>
      </c>
      <c r="B5" s="52" t="s">
        <v>15</v>
      </c>
      <c r="C5" s="52" t="s">
        <v>8</v>
      </c>
      <c r="D5" s="53">
        <v>1</v>
      </c>
      <c r="E5" s="54" t="s">
        <v>10</v>
      </c>
      <c r="F5" s="53">
        <v>2</v>
      </c>
      <c r="G5" s="79">
        <v>883000</v>
      </c>
      <c r="H5" s="56">
        <f t="shared" ref="H5:H12" si="0">G5*19%</f>
        <v>167770</v>
      </c>
      <c r="I5" s="56">
        <f t="shared" ref="I5:I12" si="1">G5+H5</f>
        <v>1050770</v>
      </c>
      <c r="J5" s="57">
        <f>F5*I5</f>
        <v>2101540</v>
      </c>
    </row>
    <row r="6" spans="1:10" s="4" customFormat="1" ht="60.75" customHeight="1" thickBot="1" x14ac:dyDescent="0.25">
      <c r="A6" s="141"/>
      <c r="B6" s="58" t="s">
        <v>15</v>
      </c>
      <c r="C6" s="58" t="s">
        <v>9</v>
      </c>
      <c r="D6" s="59">
        <v>2</v>
      </c>
      <c r="E6" s="60" t="s">
        <v>11</v>
      </c>
      <c r="F6" s="59">
        <v>2</v>
      </c>
      <c r="G6" s="83">
        <v>883000</v>
      </c>
      <c r="H6" s="62">
        <f t="shared" si="0"/>
        <v>167770</v>
      </c>
      <c r="I6" s="62">
        <f t="shared" si="1"/>
        <v>1050770</v>
      </c>
      <c r="J6" s="63">
        <f t="shared" ref="J6:J12" si="2">F6*I6</f>
        <v>2101540</v>
      </c>
    </row>
    <row r="7" spans="1:10" s="4" customFormat="1" ht="60.75" customHeight="1" x14ac:dyDescent="0.2">
      <c r="A7" s="140" t="s">
        <v>22</v>
      </c>
      <c r="B7" s="52" t="s">
        <v>16</v>
      </c>
      <c r="C7" s="52" t="s">
        <v>8</v>
      </c>
      <c r="D7" s="53">
        <v>3</v>
      </c>
      <c r="E7" s="54" t="s">
        <v>10</v>
      </c>
      <c r="F7" s="53">
        <v>2</v>
      </c>
      <c r="G7" s="79">
        <v>595000</v>
      </c>
      <c r="H7" s="56">
        <f t="shared" si="0"/>
        <v>113050</v>
      </c>
      <c r="I7" s="56">
        <f t="shared" si="1"/>
        <v>708050</v>
      </c>
      <c r="J7" s="57">
        <f t="shared" si="2"/>
        <v>1416100</v>
      </c>
    </row>
    <row r="8" spans="1:10" s="4" customFormat="1" ht="60.75" customHeight="1" thickBot="1" x14ac:dyDescent="0.25">
      <c r="A8" s="142"/>
      <c r="B8" s="64" t="s">
        <v>16</v>
      </c>
      <c r="C8" s="64" t="s">
        <v>9</v>
      </c>
      <c r="D8" s="65">
        <v>4</v>
      </c>
      <c r="E8" s="66" t="s">
        <v>11</v>
      </c>
      <c r="F8" s="65">
        <v>2</v>
      </c>
      <c r="G8" s="81">
        <v>595000</v>
      </c>
      <c r="H8" s="68">
        <f t="shared" si="0"/>
        <v>113050</v>
      </c>
      <c r="I8" s="68">
        <f t="shared" si="1"/>
        <v>708050</v>
      </c>
      <c r="J8" s="69">
        <f t="shared" si="2"/>
        <v>1416100</v>
      </c>
    </row>
    <row r="9" spans="1:10" s="4" customFormat="1" ht="60.75" customHeight="1" x14ac:dyDescent="0.2">
      <c r="A9" s="140" t="s">
        <v>23</v>
      </c>
      <c r="B9" s="52" t="s">
        <v>17</v>
      </c>
      <c r="C9" s="52" t="s">
        <v>8</v>
      </c>
      <c r="D9" s="53">
        <v>5</v>
      </c>
      <c r="E9" s="54" t="s">
        <v>12</v>
      </c>
      <c r="F9" s="53">
        <v>2</v>
      </c>
      <c r="G9" s="79">
        <v>412000</v>
      </c>
      <c r="H9" s="56">
        <f t="shared" si="0"/>
        <v>78280</v>
      </c>
      <c r="I9" s="56">
        <f t="shared" si="1"/>
        <v>490280</v>
      </c>
      <c r="J9" s="57">
        <f t="shared" si="2"/>
        <v>980560</v>
      </c>
    </row>
    <row r="10" spans="1:10" s="4" customFormat="1" ht="60.75" customHeight="1" x14ac:dyDescent="0.2">
      <c r="A10" s="151"/>
      <c r="B10" s="70" t="s">
        <v>17</v>
      </c>
      <c r="C10" s="71" t="s">
        <v>9</v>
      </c>
      <c r="D10" s="72">
        <v>6</v>
      </c>
      <c r="E10" s="73" t="s">
        <v>13</v>
      </c>
      <c r="F10" s="72">
        <v>2</v>
      </c>
      <c r="G10" s="82">
        <v>412000</v>
      </c>
      <c r="H10" s="74">
        <f t="shared" si="0"/>
        <v>78280</v>
      </c>
      <c r="I10" s="74">
        <f t="shared" si="1"/>
        <v>490280</v>
      </c>
      <c r="J10" s="75">
        <f t="shared" si="2"/>
        <v>980560</v>
      </c>
    </row>
    <row r="11" spans="1:10" s="4" customFormat="1" ht="60.75" customHeight="1" x14ac:dyDescent="0.2">
      <c r="A11" s="151"/>
      <c r="B11" s="154" t="s">
        <v>17</v>
      </c>
      <c r="C11" s="152" t="s">
        <v>28</v>
      </c>
      <c r="D11" s="72">
        <v>7</v>
      </c>
      <c r="E11" s="73" t="s">
        <v>27</v>
      </c>
      <c r="F11" s="72">
        <v>9</v>
      </c>
      <c r="G11" s="82">
        <v>40000</v>
      </c>
      <c r="H11" s="74">
        <f t="shared" si="0"/>
        <v>7600</v>
      </c>
      <c r="I11" s="74">
        <f t="shared" si="1"/>
        <v>47600</v>
      </c>
      <c r="J11" s="75">
        <f t="shared" si="2"/>
        <v>428400</v>
      </c>
    </row>
    <row r="12" spans="1:10" s="4" customFormat="1" ht="60.75" customHeight="1" thickBot="1" x14ac:dyDescent="0.25">
      <c r="A12" s="141"/>
      <c r="B12" s="155"/>
      <c r="C12" s="153"/>
      <c r="D12" s="59">
        <v>8</v>
      </c>
      <c r="E12" s="60" t="s">
        <v>24</v>
      </c>
      <c r="F12" s="59">
        <v>1</v>
      </c>
      <c r="G12" s="83">
        <v>120000</v>
      </c>
      <c r="H12" s="62">
        <f t="shared" si="0"/>
        <v>22800</v>
      </c>
      <c r="I12" s="62">
        <f t="shared" si="1"/>
        <v>142800</v>
      </c>
      <c r="J12" s="63">
        <f t="shared" si="2"/>
        <v>142800</v>
      </c>
    </row>
    <row r="13" spans="1:10" s="4" customFormat="1" ht="35.25" customHeight="1" thickBot="1" x14ac:dyDescent="0.25">
      <c r="A13" s="138" t="s">
        <v>0</v>
      </c>
      <c r="B13" s="139"/>
      <c r="C13" s="139"/>
      <c r="D13" s="139"/>
      <c r="E13" s="139"/>
      <c r="F13" s="139"/>
      <c r="G13" s="77">
        <f>SUM(G5:G12)</f>
        <v>3940000</v>
      </c>
      <c r="H13" s="77">
        <f>SUM(H5:H12)</f>
        <v>748600</v>
      </c>
      <c r="I13" s="77">
        <f>SUM(I5:I12)</f>
        <v>4688600</v>
      </c>
      <c r="J13" s="78">
        <f>SUM(J5:J12)</f>
        <v>9567600</v>
      </c>
    </row>
    <row r="22" spans="5:5" x14ac:dyDescent="0.2">
      <c r="E22" s="3"/>
    </row>
  </sheetData>
  <sheetProtection selectLockedCells="1" selectUnlockedCells="1"/>
  <mergeCells count="9">
    <mergeCell ref="A13:F13"/>
    <mergeCell ref="A1:J1"/>
    <mergeCell ref="A2:J2"/>
    <mergeCell ref="A3:J3"/>
    <mergeCell ref="A5:A6"/>
    <mergeCell ref="A7:A8"/>
    <mergeCell ref="A9:A12"/>
    <mergeCell ref="B11:B12"/>
    <mergeCell ref="C11:C12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04C12-080A-4DF7-9C88-FB05EEF8B8F8}">
  <sheetPr>
    <tabColor theme="7" tint="0.39997558519241921"/>
  </sheetPr>
  <dimension ref="A1:L22"/>
  <sheetViews>
    <sheetView zoomScale="80" zoomScaleNormal="80" workbookViewId="0">
      <pane ySplit="4" topLeftCell="A5" activePane="bottomLeft" state="frozen"/>
      <selection pane="bottomLeft" activeCell="M4" sqref="M4"/>
    </sheetView>
  </sheetViews>
  <sheetFormatPr baseColWidth="10" defaultRowHeight="14.25" x14ac:dyDescent="0.2"/>
  <cols>
    <col min="1" max="1" width="16.7109375" style="1" customWidth="1"/>
    <col min="2" max="2" width="16.140625" style="1" customWidth="1"/>
    <col min="3" max="3" width="21.28515625" style="2" customWidth="1"/>
    <col min="4" max="4" width="7.42578125" style="1" customWidth="1"/>
    <col min="5" max="5" width="73.5703125" style="1" customWidth="1"/>
    <col min="6" max="6" width="18.28515625" style="1" customWidth="1"/>
    <col min="7" max="11" width="23.42578125" style="9" customWidth="1"/>
    <col min="12" max="12" width="26.140625" style="9" customWidth="1"/>
    <col min="13" max="13" width="11.42578125" style="1"/>
    <col min="14" max="14" width="15.85546875" style="1" customWidth="1"/>
    <col min="15" max="16384" width="11.42578125" style="1"/>
  </cols>
  <sheetData>
    <row r="1" spans="1:12" ht="25.5" customHeight="1" x14ac:dyDescent="0.2">
      <c r="A1" s="143" t="s">
        <v>5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5"/>
    </row>
    <row r="2" spans="1:12" ht="25.5" customHeight="1" x14ac:dyDescent="0.2">
      <c r="A2" s="146" t="s">
        <v>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8"/>
    </row>
    <row r="3" spans="1:12" ht="31.5" customHeight="1" x14ac:dyDescent="0.2">
      <c r="A3" s="159" t="s">
        <v>3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60"/>
    </row>
    <row r="4" spans="1:12" ht="97.5" customHeight="1" thickBot="1" x14ac:dyDescent="0.25">
      <c r="A4" s="46" t="s">
        <v>6</v>
      </c>
      <c r="B4" s="47" t="s">
        <v>14</v>
      </c>
      <c r="C4" s="47" t="s">
        <v>7</v>
      </c>
      <c r="D4" s="47" t="s">
        <v>2</v>
      </c>
      <c r="E4" s="47" t="s">
        <v>1</v>
      </c>
      <c r="F4" s="48" t="s">
        <v>25</v>
      </c>
      <c r="G4" s="49" t="s">
        <v>37</v>
      </c>
      <c r="H4" s="49" t="s">
        <v>36</v>
      </c>
      <c r="I4" s="49" t="s">
        <v>38</v>
      </c>
      <c r="J4" s="50" t="s">
        <v>19</v>
      </c>
      <c r="K4" s="50" t="s">
        <v>20</v>
      </c>
      <c r="L4" s="51" t="s">
        <v>18</v>
      </c>
    </row>
    <row r="5" spans="1:12" s="4" customFormat="1" ht="60.75" customHeight="1" x14ac:dyDescent="0.2">
      <c r="A5" s="140" t="s">
        <v>21</v>
      </c>
      <c r="B5" s="52" t="s">
        <v>15</v>
      </c>
      <c r="C5" s="52" t="s">
        <v>8</v>
      </c>
      <c r="D5" s="53">
        <v>1</v>
      </c>
      <c r="E5" s="54" t="s">
        <v>10</v>
      </c>
      <c r="F5" s="53">
        <v>2</v>
      </c>
      <c r="G5" s="84">
        <v>237750</v>
      </c>
      <c r="H5" s="84">
        <f>G5*5.1%</f>
        <v>12125.25</v>
      </c>
      <c r="I5" s="84">
        <f>G5+H5</f>
        <v>249875.25</v>
      </c>
      <c r="J5" s="84">
        <f>I5*19%</f>
        <v>47476.297500000001</v>
      </c>
      <c r="K5" s="84">
        <f>I5+J5</f>
        <v>297351.54749999999</v>
      </c>
      <c r="L5" s="84">
        <f>F5*K5</f>
        <v>594703.09499999997</v>
      </c>
    </row>
    <row r="6" spans="1:12" s="4" customFormat="1" ht="60.75" customHeight="1" thickBot="1" x14ac:dyDescent="0.25">
      <c r="A6" s="141"/>
      <c r="B6" s="58" t="s">
        <v>15</v>
      </c>
      <c r="C6" s="58" t="s">
        <v>9</v>
      </c>
      <c r="D6" s="59">
        <v>2</v>
      </c>
      <c r="E6" s="60" t="s">
        <v>11</v>
      </c>
      <c r="F6" s="59">
        <v>2</v>
      </c>
      <c r="G6" s="85">
        <v>197750</v>
      </c>
      <c r="H6" s="85">
        <f t="shared" ref="H6:H12" si="0">G6*5.1%</f>
        <v>10085.25</v>
      </c>
      <c r="I6" s="85">
        <f t="shared" ref="I6:I12" si="1">G6+H6</f>
        <v>207835.25</v>
      </c>
      <c r="J6" s="85">
        <f t="shared" ref="J6:J12" si="2">I6*19%</f>
        <v>39488.697500000002</v>
      </c>
      <c r="K6" s="85">
        <f t="shared" ref="K6:K12" si="3">G6+J6</f>
        <v>237238.69750000001</v>
      </c>
      <c r="L6" s="85">
        <f t="shared" ref="L6:L12" si="4">F6*K6</f>
        <v>474477.39500000002</v>
      </c>
    </row>
    <row r="7" spans="1:12" s="4" customFormat="1" ht="60.75" customHeight="1" x14ac:dyDescent="0.2">
      <c r="A7" s="140" t="s">
        <v>22</v>
      </c>
      <c r="B7" s="52" t="s">
        <v>16</v>
      </c>
      <c r="C7" s="52" t="s">
        <v>8</v>
      </c>
      <c r="D7" s="53">
        <v>3</v>
      </c>
      <c r="E7" s="54" t="s">
        <v>10</v>
      </c>
      <c r="F7" s="53">
        <v>2</v>
      </c>
      <c r="G7" s="84">
        <v>197750</v>
      </c>
      <c r="H7" s="84">
        <f t="shared" si="0"/>
        <v>10085.25</v>
      </c>
      <c r="I7" s="84">
        <f t="shared" si="1"/>
        <v>207835.25</v>
      </c>
      <c r="J7" s="84">
        <f t="shared" si="2"/>
        <v>39488.697500000002</v>
      </c>
      <c r="K7" s="84">
        <f t="shared" si="3"/>
        <v>237238.69750000001</v>
      </c>
      <c r="L7" s="84">
        <f t="shared" si="4"/>
        <v>474477.39500000002</v>
      </c>
    </row>
    <row r="8" spans="1:12" s="4" customFormat="1" ht="60.75" customHeight="1" thickBot="1" x14ac:dyDescent="0.25">
      <c r="A8" s="142"/>
      <c r="B8" s="64" t="s">
        <v>16</v>
      </c>
      <c r="C8" s="64" t="s">
        <v>9</v>
      </c>
      <c r="D8" s="65">
        <v>4</v>
      </c>
      <c r="E8" s="66" t="s">
        <v>11</v>
      </c>
      <c r="F8" s="65">
        <v>2</v>
      </c>
      <c r="G8" s="86">
        <v>163750</v>
      </c>
      <c r="H8" s="86">
        <f t="shared" si="0"/>
        <v>8351.25</v>
      </c>
      <c r="I8" s="86">
        <f t="shared" si="1"/>
        <v>172101.25</v>
      </c>
      <c r="J8" s="86">
        <f t="shared" si="2"/>
        <v>32699.237499999999</v>
      </c>
      <c r="K8" s="86">
        <f t="shared" si="3"/>
        <v>196449.23749999999</v>
      </c>
      <c r="L8" s="86">
        <f t="shared" si="4"/>
        <v>392898.47499999998</v>
      </c>
    </row>
    <row r="9" spans="1:12" s="4" customFormat="1" ht="60.75" customHeight="1" x14ac:dyDescent="0.2">
      <c r="A9" s="140" t="s">
        <v>23</v>
      </c>
      <c r="B9" s="52" t="s">
        <v>17</v>
      </c>
      <c r="C9" s="52" t="s">
        <v>8</v>
      </c>
      <c r="D9" s="53">
        <v>5</v>
      </c>
      <c r="E9" s="54" t="s">
        <v>12</v>
      </c>
      <c r="F9" s="53">
        <v>2</v>
      </c>
      <c r="G9" s="84">
        <v>207750</v>
      </c>
      <c r="H9" s="84">
        <f t="shared" si="0"/>
        <v>10595.25</v>
      </c>
      <c r="I9" s="84">
        <f t="shared" si="1"/>
        <v>218345.25</v>
      </c>
      <c r="J9" s="84">
        <f t="shared" si="2"/>
        <v>41485.597500000003</v>
      </c>
      <c r="K9" s="84">
        <f t="shared" si="3"/>
        <v>249235.5975</v>
      </c>
      <c r="L9" s="84">
        <f t="shared" si="4"/>
        <v>498471.19500000001</v>
      </c>
    </row>
    <row r="10" spans="1:12" s="4" customFormat="1" ht="60.75" customHeight="1" x14ac:dyDescent="0.2">
      <c r="A10" s="151"/>
      <c r="B10" s="70" t="s">
        <v>17</v>
      </c>
      <c r="C10" s="71" t="s">
        <v>9</v>
      </c>
      <c r="D10" s="72">
        <v>6</v>
      </c>
      <c r="E10" s="73" t="s">
        <v>13</v>
      </c>
      <c r="F10" s="72">
        <v>2</v>
      </c>
      <c r="G10" s="87">
        <v>137500</v>
      </c>
      <c r="H10" s="87">
        <f t="shared" si="0"/>
        <v>7012.5</v>
      </c>
      <c r="I10" s="87">
        <f t="shared" si="1"/>
        <v>144512.5</v>
      </c>
      <c r="J10" s="87">
        <f t="shared" si="2"/>
        <v>27457.375</v>
      </c>
      <c r="K10" s="87">
        <f t="shared" si="3"/>
        <v>164957.375</v>
      </c>
      <c r="L10" s="87">
        <f t="shared" si="4"/>
        <v>329914.75</v>
      </c>
    </row>
    <row r="11" spans="1:12" s="4" customFormat="1" ht="60.75" customHeight="1" x14ac:dyDescent="0.2">
      <c r="A11" s="151"/>
      <c r="B11" s="154" t="s">
        <v>17</v>
      </c>
      <c r="C11" s="152" t="s">
        <v>28</v>
      </c>
      <c r="D11" s="72">
        <v>7</v>
      </c>
      <c r="E11" s="73" t="s">
        <v>27</v>
      </c>
      <c r="F11" s="72">
        <v>9</v>
      </c>
      <c r="G11" s="87">
        <v>0</v>
      </c>
      <c r="H11" s="87">
        <f t="shared" si="0"/>
        <v>0</v>
      </c>
      <c r="I11" s="87">
        <f t="shared" si="1"/>
        <v>0</v>
      </c>
      <c r="J11" s="87">
        <f t="shared" si="2"/>
        <v>0</v>
      </c>
      <c r="K11" s="87">
        <f t="shared" si="3"/>
        <v>0</v>
      </c>
      <c r="L11" s="87">
        <f t="shared" si="4"/>
        <v>0</v>
      </c>
    </row>
    <row r="12" spans="1:12" s="4" customFormat="1" ht="60.75" customHeight="1" thickBot="1" x14ac:dyDescent="0.25">
      <c r="A12" s="141"/>
      <c r="B12" s="155"/>
      <c r="C12" s="153"/>
      <c r="D12" s="59">
        <v>8</v>
      </c>
      <c r="E12" s="60" t="s">
        <v>24</v>
      </c>
      <c r="F12" s="59">
        <v>1</v>
      </c>
      <c r="G12" s="85">
        <v>0</v>
      </c>
      <c r="H12" s="85">
        <f t="shared" si="0"/>
        <v>0</v>
      </c>
      <c r="I12" s="85">
        <f t="shared" si="1"/>
        <v>0</v>
      </c>
      <c r="J12" s="85">
        <f t="shared" si="2"/>
        <v>0</v>
      </c>
      <c r="K12" s="85">
        <f t="shared" si="3"/>
        <v>0</v>
      </c>
      <c r="L12" s="85">
        <f t="shared" si="4"/>
        <v>0</v>
      </c>
    </row>
    <row r="13" spans="1:12" s="4" customFormat="1" ht="35.25" customHeight="1" thickBot="1" x14ac:dyDescent="0.25">
      <c r="A13" s="138" t="s">
        <v>0</v>
      </c>
      <c r="B13" s="139"/>
      <c r="C13" s="139"/>
      <c r="D13" s="139"/>
      <c r="E13" s="139"/>
      <c r="F13" s="139"/>
      <c r="G13" s="77">
        <f t="shared" ref="G13:L13" si="5">SUM(G5:G12)</f>
        <v>1142250</v>
      </c>
      <c r="H13" s="77">
        <f t="shared" si="5"/>
        <v>58254.75</v>
      </c>
      <c r="I13" s="77">
        <f t="shared" si="5"/>
        <v>1200504.75</v>
      </c>
      <c r="J13" s="77">
        <f t="shared" si="5"/>
        <v>228095.9025</v>
      </c>
      <c r="K13" s="77">
        <f t="shared" si="5"/>
        <v>1382471.1524999999</v>
      </c>
      <c r="L13" s="77">
        <f t="shared" si="5"/>
        <v>2764942.3049999997</v>
      </c>
    </row>
    <row r="22" spans="5:5" x14ac:dyDescent="0.2">
      <c r="E22" s="3"/>
    </row>
  </sheetData>
  <sheetProtection selectLockedCells="1" selectUnlockedCells="1"/>
  <mergeCells count="9">
    <mergeCell ref="A13:F13"/>
    <mergeCell ref="A1:L1"/>
    <mergeCell ref="A2:L2"/>
    <mergeCell ref="A3:L3"/>
    <mergeCell ref="A5:A6"/>
    <mergeCell ref="A7:A8"/>
    <mergeCell ref="A9:A12"/>
    <mergeCell ref="B11:B12"/>
    <mergeCell ref="C11:C12"/>
  </mergeCells>
  <pageMargins left="0.7" right="0.7" top="0.75" bottom="0.75" header="0.3" footer="0.3"/>
  <pageSetup orientation="portrait" r:id="rId1"/>
  <ignoredErrors>
    <ignoredError sqref="J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ESTUDIO DE MERCADO</vt:lpstr>
      <vt:lpstr>ANALISIS VALORES</vt:lpstr>
      <vt:lpstr>1. TKC FUMIGACIONES GROUP SAS</vt:lpstr>
      <vt:lpstr>2. FUMIGACIONES ZETA</vt:lpstr>
      <vt:lpstr>3. FUMIGACIONES OCAMPO</vt:lpstr>
      <vt:lpstr>4. UNIDAD SANITARIA DE FUMIGACI</vt:lpstr>
      <vt:lpstr>5. ARCAS FUMIGACIONES</vt:lpstr>
      <vt:lpstr>6. EFICAX FUMIGACIONES</vt:lpstr>
      <vt:lpstr>7. HISTORICO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Lorena Bravo Calderon</dc:creator>
  <cp:lastModifiedBy>Angie Lorena Bravo Calderon</cp:lastModifiedBy>
  <dcterms:created xsi:type="dcterms:W3CDTF">2025-04-14T21:44:37Z</dcterms:created>
  <dcterms:modified xsi:type="dcterms:W3CDTF">2026-06-23T21:37:36Z</dcterms:modified>
</cp:coreProperties>
</file>